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4" Type="http://schemas.openxmlformats.org/officeDocument/2006/relationships/custom-properties" Target="docProps/custom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xr10="http://schemas.microsoft.com/office/spreadsheetml/2016/revision10" xmlns:x15="http://schemas.microsoft.com/office/spreadsheetml/2010/11/main" xmlns:mc="http://schemas.openxmlformats.org/markup-compatibility/2006" xmlns:xr="http://schemas.microsoft.com/office/spreadsheetml/2014/revision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J:\DCRF 2023 August Filing\"/>
    </mc:Choice>
  </mc:AlternateContent>
  <bookViews>
    <workbookView xWindow="-120" yWindow="-120" windowWidth="29040" windowHeight="15840" activeTab="1"/>
  </bookViews>
  <sheets>
    <sheet name="Sheet1" sheetId="19" r:id="rId2"/>
    <sheet name="Sec &gt; 10 NIDR OTH ADJ" sheetId="9" r:id="rId3"/>
    <sheet name="Sec &gt; 10 IDR OTH ADJ " sheetId="11" r:id="rId4"/>
    <sheet name="Pri &gt; 10 NIDR OTH ADJ " sheetId="15" r:id="rId5"/>
    <sheet name="Pri &gt; 10 IDR OTH ADJ" sheetId="16" r:id="rId6"/>
    <sheet name="Pri &gt; 10 IDR SUB OTH ADJ" sheetId="23" r:id="rId7"/>
    <sheet name="TRANSMISSION OTH ADJ" sheetId="17" r:id="rId8"/>
    <sheet name="WHOLESALE - SUB" sheetId="26" r:id="rId9"/>
    <sheet name="WHOLESALE - DLS" sheetId="27" r:id="rId10"/>
    <sheet name="DLS " sheetId="25" state="hidden" r:id="rId11"/>
    <sheet name="Annualization" sheetId="8" state="hidden" r:id="rId12"/>
    <sheet name="Annualization - Actual" sheetId="18" state="hidden" r:id="rId13"/>
  </sheets>
  <externalReferences>
    <externalReference r:id="rId16"/>
    <externalReference r:id="rId17"/>
  </externalReferences>
  <definedNames>
    <definedName name="_xlnm.Print_Area" localSheetId="0">Sheet1!$A$1:$K$44</definedName>
  </definedNames>
  <calcPr calcId="191029" iterate="1" iterateCount="100" iterateDelta="0.001"/>
  <extLst/>
</workbook>
</file>

<file path=xl/calcChain.xml><?xml version="1.0" encoding="utf-8"?>
<calcChain xmlns="http://schemas.openxmlformats.org/spreadsheetml/2006/main">
  <c r="K43" i="19" l="1"/>
</calcChain>
</file>

<file path=xl/sharedStrings.xml><?xml version="1.0" encoding="utf-8"?>
<sst xmlns="http://schemas.openxmlformats.org/spreadsheetml/2006/main" count="578" uniqueCount="142">
  <si>
    <t>Aug</t>
  </si>
  <si>
    <t>Sep</t>
  </si>
  <si>
    <t>Oct</t>
  </si>
  <si>
    <t>Nov</t>
  </si>
  <si>
    <t>Dec</t>
  </si>
  <si>
    <t>Feb</t>
  </si>
  <si>
    <t>Mar</t>
  </si>
  <si>
    <t>Apr</t>
  </si>
  <si>
    <t>May</t>
  </si>
  <si>
    <t>Jun</t>
  </si>
  <si>
    <t>Customers</t>
  </si>
  <si>
    <t>Billed</t>
  </si>
  <si>
    <t>kW</t>
  </si>
  <si>
    <t>kWh</t>
  </si>
  <si>
    <t>kWh to kW</t>
  </si>
  <si>
    <t>Ratio</t>
  </si>
  <si>
    <t>Adjustment</t>
  </si>
  <si>
    <t>Weather</t>
  </si>
  <si>
    <t>CUSTOMER AND WEATHER ADJUSTMENTS</t>
  </si>
  <si>
    <t>Customer</t>
  </si>
  <si>
    <t>Distribution</t>
  </si>
  <si>
    <t>Transmission</t>
  </si>
  <si>
    <t>WP/II-H-1.6</t>
  </si>
  <si>
    <t>WORKING PAPER FOR BILLED KW ADJUSTMENT</t>
  </si>
  <si>
    <t>Annual</t>
  </si>
  <si>
    <t>New</t>
  </si>
  <si>
    <t>% Chg</t>
  </si>
  <si>
    <t>Billing</t>
  </si>
  <si>
    <t>Rate Class</t>
  </si>
  <si>
    <t>Actual kW</t>
  </si>
  <si>
    <t>Billed kW</t>
  </si>
  <si>
    <t>Billed kW*</t>
  </si>
  <si>
    <t>Units</t>
  </si>
  <si>
    <t>Sec &gt; 10 NIDR</t>
  </si>
  <si>
    <t>Sec &gt; 10 IDR</t>
  </si>
  <si>
    <t>Pri &gt; 10 NIDR</t>
  </si>
  <si>
    <t>Pri &gt; 10 IDR</t>
  </si>
  <si>
    <t>PAGE 6 OF 6</t>
  </si>
  <si>
    <t>(1)</t>
  </si>
  <si>
    <t>(2)</t>
  </si>
  <si>
    <t>(3)</t>
  </si>
  <si>
    <t>(5)</t>
  </si>
  <si>
    <t>(4)=(3)/(2)</t>
  </si>
  <si>
    <t>(6)=(4)*(5)</t>
  </si>
  <si>
    <t>(Customers With Twelve Months Actual/Billing kW)</t>
  </si>
  <si>
    <t>(a)</t>
  </si>
  <si>
    <t>(b)</t>
  </si>
  <si>
    <t>(c)</t>
  </si>
  <si>
    <t>(e)</t>
  </si>
  <si>
    <t>(g)</t>
  </si>
  <si>
    <t>TRANSMISSION</t>
  </si>
  <si>
    <t>*Based on TME 12/06 reoccuring year</t>
  </si>
  <si>
    <t>ADJUSTMENTS TO BILLING DEMANDS</t>
  </si>
  <si>
    <t>BILLED KW ADJUSTMENTS</t>
  </si>
  <si>
    <t>CUSTOMER</t>
  </si>
  <si>
    <t>WEATHER</t>
  </si>
  <si>
    <t>RATE CLASS</t>
  </si>
  <si>
    <t>DISTRIBUTION</t>
  </si>
  <si>
    <t>-</t>
  </si>
  <si>
    <t>Secondary Service</t>
  </si>
  <si>
    <t xml:space="preserve">  10 kW and Below</t>
  </si>
  <si>
    <t xml:space="preserve"> Greater than 10 kW</t>
  </si>
  <si>
    <t>Primary Service</t>
  </si>
  <si>
    <t xml:space="preserve">  SL (Unmetered)</t>
  </si>
  <si>
    <t xml:space="preserve">  SL (Metered/Non-Co)</t>
  </si>
  <si>
    <t xml:space="preserve">  SL (Metered/Co)</t>
  </si>
  <si>
    <t xml:space="preserve">  Outdoor</t>
  </si>
  <si>
    <t>Total Lighting</t>
  </si>
  <si>
    <t>TOTAL</t>
  </si>
  <si>
    <t>LINE</t>
  </si>
  <si>
    <t>NO.</t>
  </si>
  <si>
    <t>Line</t>
  </si>
  <si>
    <t>No.</t>
  </si>
  <si>
    <t>(d)=(c)/(b)</t>
  </si>
  <si>
    <t>(h)=(g)/(d)</t>
  </si>
  <si>
    <t xml:space="preserve">      Substation</t>
  </si>
  <si>
    <t>ONCOR ELECTRIC DELIVERY COMPANY LLC</t>
  </si>
  <si>
    <t xml:space="preserve">      Distribution Line</t>
  </si>
  <si>
    <t>SECONDARY SERVICE &gt; 10 - IDR</t>
  </si>
  <si>
    <t>PRIMARY SERVICE &gt; 10 - IDR - DISTRIBUTION LINE SERVICE</t>
  </si>
  <si>
    <t>SECONDARY SERVICE &gt; 10 - NON-IDR</t>
  </si>
  <si>
    <t>PRIMARY SERVICE &gt; 10 - NON-IDR - DISTRIBUTION LINE</t>
  </si>
  <si>
    <t>SPONSOR:  D. E. NELSON</t>
  </si>
  <si>
    <t>(f)=(e)/(d)</t>
  </si>
  <si>
    <t>ADJUSTED</t>
  </si>
  <si>
    <t>BILLED KW</t>
  </si>
  <si>
    <t>(d)=(a)+(b)+(c)</t>
  </si>
  <si>
    <t>Jul 11</t>
  </si>
  <si>
    <t>Jan 12</t>
  </si>
  <si>
    <t>Residential Service</t>
  </si>
  <si>
    <t>Transmission Service</t>
  </si>
  <si>
    <t>Lighting Service</t>
  </si>
  <si>
    <t>FOR THE PERIOD ENDING JUNE 30, 2012</t>
  </si>
  <si>
    <t xml:space="preserve">  Total</t>
  </si>
  <si>
    <t>Wholesale Service</t>
  </si>
  <si>
    <t xml:space="preserve">  Substation</t>
  </si>
  <si>
    <t xml:space="preserve">  Distribution Line</t>
  </si>
  <si>
    <t>WP/II-H-1.6/4</t>
  </si>
  <si>
    <t>PUC DOCKET NO.</t>
  </si>
  <si>
    <t>(d)</t>
  </si>
  <si>
    <t>(e)=(a)-(c)</t>
  </si>
  <si>
    <t>(f)</t>
  </si>
  <si>
    <t>Adjustment for Change in</t>
  </si>
  <si>
    <t xml:space="preserve">Adjusted Test </t>
  </si>
  <si>
    <t>Test Year Statistics</t>
  </si>
  <si>
    <t>Number of Premises</t>
  </si>
  <si>
    <t>Year Statistics</t>
  </si>
  <si>
    <t>Number</t>
  </si>
  <si>
    <t>of</t>
  </si>
  <si>
    <t>Premises</t>
  </si>
  <si>
    <t>Demand</t>
  </si>
  <si>
    <t>Page 2 of 2</t>
  </si>
  <si>
    <t>WHOLESALE DISTRIBUTION LINE SERVICE</t>
  </si>
  <si>
    <t>WHOLESALE - SUBSTATION</t>
  </si>
  <si>
    <t xml:space="preserve">WHOLESALE - DISTRIBUTION LINE </t>
  </si>
  <si>
    <t>Page 1 of 9</t>
  </si>
  <si>
    <t>Page 2 of 9</t>
  </si>
  <si>
    <t>Page 3 of 9</t>
  </si>
  <si>
    <t>Page 4 of 9</t>
  </si>
  <si>
    <t>Page 5 of 9</t>
  </si>
  <si>
    <t>Page 6 of 9</t>
  </si>
  <si>
    <t>Page 7 of 9</t>
  </si>
  <si>
    <t>Page 8 of 9</t>
  </si>
  <si>
    <t>Page 9 of 9</t>
  </si>
  <si>
    <t>Adjustment*</t>
  </si>
  <si>
    <t>Adjustment**</t>
  </si>
  <si>
    <t>*Adjusted for December ended customers' recurrent kW</t>
  </si>
  <si>
    <t xml:space="preserve"> *(December Ended Customers - Current Month Customers)/Current Month Customers * Current Month kWh</t>
  </si>
  <si>
    <t>Month</t>
  </si>
  <si>
    <t>**WP/H/4, page 1, column (z)</t>
  </si>
  <si>
    <t>**WP/H/4, page 1, column (y)</t>
  </si>
  <si>
    <t>**WP/H/4, page 1, column (dd)</t>
  </si>
  <si>
    <t>**WP/H/4, page 1, column (cc)</t>
  </si>
  <si>
    <t>**WP/H/4, page 1, column (bb)</t>
  </si>
  <si>
    <t>**WP/H/4, page 1, column (ee)</t>
  </si>
  <si>
    <t>DISTRIBUTION COST RECOVERY FACTOR</t>
  </si>
  <si>
    <t>PRIMARY SERVICE &gt; 10 - SUBSTATION</t>
  </si>
  <si>
    <t>SPONSOR:  MATTHEW A. TROXLE</t>
  </si>
  <si>
    <t>WP/Schedule H/3</t>
  </si>
  <si>
    <t>Jul 22</t>
  </si>
  <si>
    <t>Jan 23</t>
  </si>
  <si>
    <t>AS OF JUNE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</si>
</sst>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000"/>
    <numFmt numFmtId="165" formatCode="0.000000%"/>
    <numFmt numFmtId="166" formatCode="_(* #,##0_);_(* \(#,##0\);_(* &quot;-&quot;??_);_(@_)"/>
  </numFmts>
  <fonts count="6">
    <font>
      <sz val="10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u val="single"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0" fillId="0" borderId="0">
      <alignment/>
      <protection/>
    </xf>
  </cellStyleXfs>
  <cellXfs count="7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/>
    <xf numFmtId="37" fontId="0" fillId="0" borderId="0" xfId="0" applyNumberFormat="1"/>
    <xf numFmtId="0" fontId="0" fillId="0" borderId="1" xfId="0" applyBorder="1" applyAlignment="1">
      <alignment horizontal="center"/>
    </xf>
    <xf numFmtId="0" fontId="0" fillId="0" borderId="0" xfId="0" applyAlignment="1">
      <alignment horizontal="centerContinuous"/>
    </xf>
    <xf numFmtId="0" fontId="3" fillId="0" borderId="0" xfId="0" applyFont="1" applyAlignment="1">
      <alignment horizontal="centerContinuous"/>
    </xf>
    <xf numFmtId="37" fontId="0" fillId="0" borderId="0" xfId="0" applyNumberFormat="1" applyBorder="1"/>
    <xf numFmtId="165" fontId="0" fillId="0" borderId="0" xfId="15" applyNumberFormat="1" applyFont="1"/>
    <xf numFmtId="0" fontId="4" fillId="0" borderId="0" xfId="0" applyFont="1" applyAlignment="1">
      <alignment horizontal="centerContinuous"/>
    </xf>
    <xf numFmtId="166" fontId="0" fillId="0" borderId="0" xfId="18" applyNumberFormat="1"/>
    <xf numFmtId="165" fontId="0" fillId="0" borderId="0" xfId="15" applyNumberFormat="1"/>
    <xf numFmtId="0" fontId="0" fillId="0" borderId="0" xfId="0" applyAlignment="1" quotePrefix="1">
      <alignment horizontal="center"/>
    </xf>
    <xf numFmtId="166" fontId="0" fillId="0" borderId="0" xfId="0" applyNumberFormat="1"/>
    <xf numFmtId="43" fontId="0" fillId="0" borderId="0" xfId="0" applyNumberFormat="1"/>
    <xf numFmtId="0" fontId="0" fillId="0" borderId="0" xfId="0" applyFill="1" applyBorder="1" applyAlignment="1" quotePrefix="1">
      <alignment horizontal="center"/>
    </xf>
    <xf numFmtId="0" fontId="0" fillId="0" borderId="0" xfId="0" applyBorder="1"/>
    <xf numFmtId="0" fontId="0" fillId="0" borderId="0" xfId="0" applyAlignment="1">
      <alignment horizontal="left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centerContinuous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Continuous"/>
    </xf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Alignment="1" quotePrefix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 quotePrefix="1">
      <alignment horizontal="left"/>
    </xf>
    <xf numFmtId="37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7" fontId="3" fillId="0" borderId="0" xfId="0" applyNumberFormat="1" applyFont="1"/>
    <xf numFmtId="37" fontId="3" fillId="0" borderId="0" xfId="0" applyNumberFormat="1" applyFont="1" applyFill="1"/>
    <xf numFmtId="37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/>
    <xf numFmtId="37" fontId="3" fillId="0" borderId="1" xfId="0" applyNumberFormat="1" applyFont="1" applyFill="1" applyBorder="1"/>
    <xf numFmtId="0" fontId="5" fillId="0" borderId="0" xfId="0" applyFont="1" applyAlignment="1">
      <alignment horizontal="centerContinuous"/>
    </xf>
    <xf numFmtId="16" fontId="3" fillId="0" borderId="0" xfId="0" applyNumberFormat="1" applyFont="1" quotePrefix="1"/>
    <xf numFmtId="3" fontId="3" fillId="0" borderId="0" xfId="0" applyNumberFormat="1" applyFont="1"/>
    <xf numFmtId="0" fontId="3" fillId="0" borderId="0" xfId="0" applyFont="1" applyBorder="1" applyAlignment="1">
      <alignment horizontal="centerContinuous"/>
    </xf>
    <xf numFmtId="37" fontId="3" fillId="0" borderId="0" xfId="0" applyNumberFormat="1" applyFont="1" applyBorder="1"/>
    <xf numFmtId="0" fontId="3" fillId="0" borderId="0" xfId="0" applyFont="1" applyBorder="1"/>
    <xf numFmtId="0" fontId="3" fillId="0" borderId="0" xfId="0" applyFont="1" applyFill="1" applyAlignment="1" quotePrefix="1">
      <alignment horizontal="center"/>
    </xf>
    <xf numFmtId="164" fontId="3" fillId="0" borderId="0" xfId="0" applyNumberFormat="1" applyFont="1"/>
    <xf numFmtId="165" fontId="3" fillId="0" borderId="0" xfId="15" applyNumberFormat="1" applyFont="1" applyFill="1"/>
    <xf numFmtId="3" fontId="3" fillId="0" borderId="0" xfId="0" applyNumberFormat="1" applyFont="1" applyFill="1"/>
    <xf numFmtId="37" fontId="3" fillId="0" borderId="0" xfId="15" applyNumberFormat="1" applyFont="1" applyFill="1"/>
    <xf numFmtId="37" fontId="3" fillId="0" borderId="0" xfId="0" applyNumberFormat="1" applyFont="1" applyBorder="1" applyAlignment="1">
      <alignment horizontal="right"/>
    </xf>
    <xf numFmtId="0" fontId="0" fillId="0" borderId="1" xfId="0" applyBorder="1" applyAlignment="1">
      <alignment horizontal="centerContinuous"/>
    </xf>
    <xf numFmtId="0" fontId="0" fillId="0" borderId="1" xfId="0" applyBorder="1"/>
    <xf numFmtId="0" fontId="0" fillId="0" borderId="0" xfId="0" quotePrefix="1"/>
    <xf numFmtId="37" fontId="0" fillId="0" borderId="1" xfId="0" applyNumberFormat="1" applyBorder="1"/>
    <xf numFmtId="37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1" xfId="0" applyNumberFormat="1" applyBorder="1" applyAlignment="1">
      <alignment horizontal="right"/>
    </xf>
    <xf numFmtId="0" fontId="3" fillId="0" borderId="1" xfId="0" applyFont="1" applyFill="1" applyBorder="1" applyAlignment="1">
      <alignment horizontal="centerContinuous"/>
    </xf>
    <xf numFmtId="37" fontId="3" fillId="0" borderId="0" xfId="0" applyNumberFormat="1" applyFont="1" applyFill="1" applyBorder="1"/>
    <xf numFmtId="0" fontId="3" fillId="0" borderId="0" xfId="0" applyFont="1" applyFill="1"/>
    <xf numFmtId="0" fontId="5" fillId="0" borderId="0" xfId="0" applyFont="1" applyAlignment="1">
      <alignment horizontal="center"/>
    </xf>
    <xf numFmtId="0" fontId="0" fillId="0" borderId="0" xfId="0" applyFont="1"/>
    <xf numFmtId="38" fontId="0" fillId="0" borderId="0" xfId="0" applyNumberFormat="1"/>
    <xf numFmtId="0" fontId="5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0" fillId="0" borderId="0" xfId="0" applyFill="1"/>
    <xf numFmtId="37" fontId="3" fillId="0" borderId="1" xfId="0" applyNumberFormat="1" applyFont="1" applyFill="1" applyBorder="1" applyAlignment="1">
      <alignment horizontal="right"/>
    </xf>
    <xf numFmtId="3" fontId="3" fillId="0" borderId="1" xfId="0" applyNumberFormat="1" applyFont="1" applyBorder="1"/>
    <xf numFmtId="3" fontId="3" fillId="0" borderId="1" xfId="0" applyNumberFormat="1" applyFont="1" applyFill="1" applyBorder="1"/>
    <xf numFmtId="38" fontId="3" fillId="0" borderId="0" xfId="0" applyNumberFormat="1" applyFont="1" applyFill="1"/>
    <xf numFmtId="38" fontId="3" fillId="0" borderId="1" xfId="0" applyNumberFormat="1" applyFont="1" applyFill="1" applyBorder="1"/>
    <xf numFmtId="37" fontId="3" fillId="0" borderId="3" xfId="0" applyNumberFormat="1" applyFont="1" applyFill="1" applyBorder="1"/>
    <xf numFmtId="3" fontId="3" fillId="0" borderId="0" xfId="0" applyNumberFormat="1" applyFont="1" applyBorder="1"/>
    <xf numFmtId="2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</cellXfs>
  <cellStyles count="7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2.xml" /><Relationship Id="rId5" Type="http://schemas.openxmlformats.org/officeDocument/2006/relationships/worksheet" Target="worksheets/sheet4.xml" /><Relationship Id="rId7" Type="http://schemas.openxmlformats.org/officeDocument/2006/relationships/worksheet" Target="worksheets/sheet6.xml" /><Relationship Id="rId9" Type="http://schemas.openxmlformats.org/officeDocument/2006/relationships/worksheet" Target="worksheets/sheet8.xml" /><Relationship Id="rId2" Type="http://schemas.openxmlformats.org/officeDocument/2006/relationships/worksheet" Target="worksheets/sheet1.xml" /><Relationship Id="rId18" Type="http://schemas.openxmlformats.org/officeDocument/2006/relationships/calcChain" Target="calcChain.xml" /><Relationship Id="rId14" Type="http://schemas.openxmlformats.org/officeDocument/2006/relationships/styles" Target="styles.xml" /><Relationship Id="rId15" Type="http://schemas.openxmlformats.org/officeDocument/2006/relationships/sharedStrings" Target="sharedStrings.xml" /><Relationship Id="rId16" Type="http://schemas.openxmlformats.org/officeDocument/2006/relationships/externalLink" Target="externalLinks/externalLink1.xml" /><Relationship Id="rId17" Type="http://schemas.openxmlformats.org/officeDocument/2006/relationships/externalLink" Target="externalLinks/externalLink2.xml" /><Relationship Id="rId10" Type="http://schemas.openxmlformats.org/officeDocument/2006/relationships/worksheet" Target="worksheets/sheet9.xml" /><Relationship Id="rId11" Type="http://schemas.openxmlformats.org/officeDocument/2006/relationships/worksheet" Target="worksheets/sheet10.xml" /><Relationship Id="rId12" Type="http://schemas.openxmlformats.org/officeDocument/2006/relationships/worksheet" Target="worksheets/sheet11.xml" /><Relationship Id="rId1" Type="http://schemas.openxmlformats.org/officeDocument/2006/relationships/theme" Target="theme/theme1.xml" /><Relationship Id="rId4" Type="http://schemas.openxmlformats.org/officeDocument/2006/relationships/worksheet" Target="worksheets/sheet3.xml" /><Relationship Id="rId6" Type="http://schemas.openxmlformats.org/officeDocument/2006/relationships/worksheet" Target="worksheets/sheet5.xml" /><Relationship Id="rId8" Type="http://schemas.openxmlformats.org/officeDocument/2006/relationships/worksheet" Target="worksheets/sheet7.xml" /><Relationship Id="rId13" Type="http://schemas.openxmlformats.org/officeDocument/2006/relationships/worksheet" Target="worksheets/sheet12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WP_H_4.xlsx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WP_H_5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eather Adjustment"/>
      <sheetName val="Residential"/>
      <sheetName val="ResidentialT"/>
      <sheetName val="SecLE10"/>
      <sheetName val="SecGT10"/>
      <sheetName val="SGT10_IDR_NIDR"/>
      <sheetName val="PrmGT10D"/>
      <sheetName val="PrmGT10D IDR_NIDR"/>
    </sheetNames>
    <sheetDataSet>
      <sheetData sheetId="0">
        <row r="35">
          <cell r="K35">
            <v>5478</v>
          </cell>
          <cell r="M35">
            <v>200517</v>
          </cell>
          <cell r="Q35">
            <v>1665</v>
          </cell>
          <cell r="S35">
            <v>132</v>
          </cell>
          <cell r="U35">
            <v>5442</v>
          </cell>
          <cell r="W35">
            <v>290</v>
          </cell>
        </row>
        <row r="36">
          <cell r="K36">
            <v>5479</v>
          </cell>
          <cell r="M36">
            <v>201430</v>
          </cell>
          <cell r="Q36">
            <v>1660</v>
          </cell>
          <cell r="S36">
            <v>132</v>
          </cell>
          <cell r="U36">
            <v>5435</v>
          </cell>
          <cell r="W36">
            <v>292</v>
          </cell>
        </row>
        <row r="37">
          <cell r="K37">
            <v>5474</v>
          </cell>
          <cell r="M37">
            <v>201596</v>
          </cell>
          <cell r="Q37">
            <v>1657</v>
          </cell>
          <cell r="S37">
            <v>132</v>
          </cell>
          <cell r="U37">
            <v>5446</v>
          </cell>
          <cell r="W37">
            <v>294</v>
          </cell>
        </row>
        <row r="38">
          <cell r="K38">
            <v>5473</v>
          </cell>
          <cell r="M38">
            <v>201536</v>
          </cell>
          <cell r="Q38">
            <v>1657</v>
          </cell>
          <cell r="S38">
            <v>131</v>
          </cell>
          <cell r="U38">
            <v>5464</v>
          </cell>
          <cell r="W38">
            <v>294</v>
          </cell>
        </row>
        <row r="39">
          <cell r="K39">
            <v>5499</v>
          </cell>
          <cell r="M39">
            <v>201798</v>
          </cell>
          <cell r="Q39">
            <v>1686</v>
          </cell>
          <cell r="S39">
            <v>131</v>
          </cell>
          <cell r="U39">
            <v>5435</v>
          </cell>
          <cell r="W39">
            <v>294</v>
          </cell>
        </row>
        <row r="40">
          <cell r="K40">
            <v>5507</v>
          </cell>
          <cell r="M40">
            <v>202586</v>
          </cell>
          <cell r="Q40">
            <v>1698</v>
          </cell>
          <cell r="S40">
            <v>133</v>
          </cell>
          <cell r="U40">
            <v>5429</v>
          </cell>
          <cell r="W40">
            <v>294</v>
          </cell>
        </row>
        <row r="41">
          <cell r="K41">
            <v>5577</v>
          </cell>
          <cell r="M41">
            <v>203458</v>
          </cell>
          <cell r="Q41">
            <v>1805</v>
          </cell>
          <cell r="S41">
            <v>135</v>
          </cell>
          <cell r="U41">
            <v>5325</v>
          </cell>
          <cell r="W41">
            <v>296</v>
          </cell>
        </row>
        <row r="42">
          <cell r="K42">
            <v>5577</v>
          </cell>
          <cell r="M42">
            <v>203748</v>
          </cell>
          <cell r="Q42">
            <v>1805</v>
          </cell>
          <cell r="S42">
            <v>135</v>
          </cell>
          <cell r="U42">
            <v>5329</v>
          </cell>
          <cell r="W42">
            <v>296</v>
          </cell>
        </row>
        <row r="43">
          <cell r="K43">
            <v>5575</v>
          </cell>
          <cell r="M43">
            <v>203471</v>
          </cell>
          <cell r="Q43">
            <v>1801</v>
          </cell>
          <cell r="S43">
            <v>136</v>
          </cell>
          <cell r="U43">
            <v>5337</v>
          </cell>
          <cell r="W43">
            <v>297</v>
          </cell>
        </row>
        <row r="44">
          <cell r="K44">
            <v>5573</v>
          </cell>
          <cell r="M44">
            <v>203233</v>
          </cell>
          <cell r="Q44">
            <v>1794</v>
          </cell>
          <cell r="S44">
            <v>139</v>
          </cell>
          <cell r="U44">
            <v>5343</v>
          </cell>
          <cell r="W44">
            <v>297</v>
          </cell>
        </row>
        <row r="45">
          <cell r="K45">
            <v>5596</v>
          </cell>
          <cell r="M45">
            <v>207446</v>
          </cell>
          <cell r="Q45">
            <v>1814</v>
          </cell>
          <cell r="S45">
            <v>141</v>
          </cell>
          <cell r="U45">
            <v>5303</v>
          </cell>
          <cell r="W45">
            <v>302</v>
          </cell>
        </row>
        <row r="46">
          <cell r="K46">
            <v>5597</v>
          </cell>
          <cell r="M46">
            <v>210525</v>
          </cell>
          <cell r="Q46">
            <v>1824</v>
          </cell>
          <cell r="S46">
            <v>141</v>
          </cell>
          <cell r="U46">
            <v>5302</v>
          </cell>
          <cell r="W46">
            <v>305</v>
          </cell>
        </row>
        <row r="54">
          <cell r="K54">
            <v>-182000.586061922</v>
          </cell>
          <cell r="M54">
            <v>-317268.320535453</v>
          </cell>
          <cell r="Q54">
            <v>-25214.9048212995</v>
          </cell>
          <cell r="S54">
            <v>0</v>
          </cell>
          <cell r="U54">
            <v>-3290.34774778145</v>
          </cell>
          <cell r="W54">
            <v>0</v>
          </cell>
        </row>
        <row r="55">
          <cell r="K55">
            <v>-185638.071940789</v>
          </cell>
          <cell r="M55">
            <v>-324439.386610456</v>
          </cell>
          <cell r="Q55">
            <v>-25042.3878200757</v>
          </cell>
          <cell r="S55">
            <v>0</v>
          </cell>
          <cell r="U55">
            <v>-3403.82875999433</v>
          </cell>
          <cell r="W55">
            <v>0</v>
          </cell>
        </row>
        <row r="56">
          <cell r="K56">
            <v>21073.7781127699</v>
          </cell>
          <cell r="M56">
            <v>34953.7592006288</v>
          </cell>
          <cell r="Q56">
            <v>4660.41350118098</v>
          </cell>
          <cell r="S56">
            <v>0</v>
          </cell>
          <cell r="U56">
            <v>659.081967249662</v>
          </cell>
          <cell r="W56">
            <v>0</v>
          </cell>
        </row>
        <row r="57">
          <cell r="K57">
            <v>-10100.6383732748</v>
          </cell>
          <cell r="M57">
            <v>-15929.0403203311</v>
          </cell>
          <cell r="Q57">
            <v>-1890.13674535833</v>
          </cell>
          <cell r="S57">
            <v>0</v>
          </cell>
          <cell r="U57">
            <v>-360.057794489652</v>
          </cell>
          <cell r="W57">
            <v>0</v>
          </cell>
        </row>
        <row r="58">
          <cell r="K58">
            <v>7372.05951052329</v>
          </cell>
          <cell r="M58">
            <v>10631.4966493728</v>
          </cell>
          <cell r="Q58">
            <v>1808.96052935518</v>
          </cell>
          <cell r="S58">
            <v>0</v>
          </cell>
          <cell r="U58">
            <v>314.404542871743</v>
          </cell>
          <cell r="W58">
            <v>0</v>
          </cell>
        </row>
        <row r="59">
          <cell r="K59">
            <v>-3819.38850299147</v>
          </cell>
          <cell r="M59">
            <v>-5368.29976637315</v>
          </cell>
          <cell r="Q59">
            <v>220.002941574498</v>
          </cell>
          <cell r="S59">
            <v>0</v>
          </cell>
          <cell r="U59">
            <v>38.0236510553122</v>
          </cell>
          <cell r="W59">
            <v>0</v>
          </cell>
        </row>
        <row r="60">
          <cell r="K60">
            <v>-7492.92874751958</v>
          </cell>
          <cell r="M60">
            <v>-10974.8585708021</v>
          </cell>
          <cell r="Q60">
            <v>-1517.25302207071</v>
          </cell>
          <cell r="S60">
            <v>0</v>
          </cell>
          <cell r="U60">
            <v>-171.958672770778</v>
          </cell>
          <cell r="W60">
            <v>0</v>
          </cell>
        </row>
        <row r="61">
          <cell r="K61">
            <v>2015.30974177271</v>
          </cell>
          <cell r="M61">
            <v>2911.3109851599</v>
          </cell>
          <cell r="Q61">
            <v>-456.228574241335</v>
          </cell>
          <cell r="S61">
            <v>0</v>
          </cell>
          <cell r="U61">
            <v>-43.7341505972682</v>
          </cell>
          <cell r="W61">
            <v>0</v>
          </cell>
        </row>
        <row r="62">
          <cell r="K62">
            <v>5055.28733151954</v>
          </cell>
          <cell r="M62">
            <v>7318.74380094258</v>
          </cell>
          <cell r="Q62">
            <v>-2225.3562928024</v>
          </cell>
          <cell r="S62">
            <v>0</v>
          </cell>
          <cell r="U62">
            <v>-268.230039834752</v>
          </cell>
          <cell r="W62">
            <v>0</v>
          </cell>
        </row>
        <row r="63">
          <cell r="K63">
            <v>1733.92588186055</v>
          </cell>
          <cell r="M63">
            <v>2443.72736664349</v>
          </cell>
          <cell r="Q63">
            <v>1788.49988338311</v>
          </cell>
          <cell r="S63">
            <v>0</v>
          </cell>
          <cell r="U63">
            <v>200.220570106572</v>
          </cell>
          <cell r="W63">
            <v>0</v>
          </cell>
        </row>
        <row r="64">
          <cell r="K64">
            <v>26445.8303969708</v>
          </cell>
          <cell r="M64">
            <v>36732.7347881105</v>
          </cell>
          <cell r="Q64">
            <v>5985.67561648125</v>
          </cell>
          <cell r="S64">
            <v>0</v>
          </cell>
          <cell r="U64">
            <v>539.983374506462</v>
          </cell>
          <cell r="W64">
            <v>0</v>
          </cell>
        </row>
        <row r="65">
          <cell r="K65">
            <v>27372.1347914538</v>
          </cell>
          <cell r="M65">
            <v>40991.7294098162</v>
          </cell>
          <cell r="Q65">
            <v>5756.0879850863</v>
          </cell>
          <cell r="S65">
            <v>0</v>
          </cell>
          <cell r="U65">
            <v>670.918856613861</v>
          </cell>
          <cell r="W6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WP_H_5"/>
    </sheetNames>
    <sheetDataSet>
      <sheetData sheetId="0">
        <row r="15">
          <cell r="I15">
            <v>9454801</v>
          </cell>
          <cell r="O15">
            <v>4102349</v>
          </cell>
        </row>
        <row r="16">
          <cell r="I16">
            <v>9575899</v>
          </cell>
          <cell r="O16">
            <v>4102124</v>
          </cell>
        </row>
        <row r="17">
          <cell r="I17">
            <v>9328616</v>
          </cell>
          <cell r="O17">
            <v>4071983</v>
          </cell>
        </row>
        <row r="18">
          <cell r="I18">
            <v>9068751</v>
          </cell>
          <cell r="O18">
            <v>3946538</v>
          </cell>
        </row>
        <row r="19">
          <cell r="I19">
            <v>8819858</v>
          </cell>
          <cell r="O19">
            <v>3811004</v>
          </cell>
        </row>
        <row r="20">
          <cell r="I20">
            <v>8877324</v>
          </cell>
          <cell r="O20">
            <v>3853806</v>
          </cell>
        </row>
        <row r="21">
          <cell r="I21">
            <v>9290536</v>
          </cell>
          <cell r="O21">
            <v>4033405</v>
          </cell>
        </row>
        <row r="22">
          <cell r="I22">
            <v>9133690</v>
          </cell>
          <cell r="O22">
            <v>3962090</v>
          </cell>
        </row>
        <row r="23">
          <cell r="I23">
            <v>8984705</v>
          </cell>
          <cell r="O23">
            <v>3845969</v>
          </cell>
        </row>
        <row r="24">
          <cell r="I24">
            <v>8951058</v>
          </cell>
          <cell r="O24">
            <v>3876692</v>
          </cell>
        </row>
        <row r="25">
          <cell r="I25">
            <v>8892466</v>
          </cell>
          <cell r="O25">
            <v>3913608</v>
          </cell>
        </row>
        <row r="26">
          <cell r="I26">
            <v>9164135</v>
          </cell>
          <cell r="O26">
            <v>4017586</v>
          </cell>
        </row>
        <row r="36">
          <cell r="I36">
            <v>586415</v>
          </cell>
          <cell r="O36">
            <v>2970703</v>
          </cell>
        </row>
        <row r="37">
          <cell r="I37">
            <v>602394</v>
          </cell>
          <cell r="O37">
            <v>2953158</v>
          </cell>
        </row>
        <row r="38">
          <cell r="I38">
            <v>615807</v>
          </cell>
          <cell r="O38">
            <v>2932194</v>
          </cell>
        </row>
        <row r="39">
          <cell r="I39">
            <v>722609</v>
          </cell>
          <cell r="O39">
            <v>2934625</v>
          </cell>
        </row>
        <row r="40">
          <cell r="I40">
            <v>715044</v>
          </cell>
          <cell r="O40">
            <v>2890035</v>
          </cell>
        </row>
        <row r="41">
          <cell r="I41">
            <v>662038</v>
          </cell>
          <cell r="O41">
            <v>2943252</v>
          </cell>
        </row>
        <row r="42">
          <cell r="I42">
            <v>505227</v>
          </cell>
          <cell r="O42">
            <v>3145656</v>
          </cell>
        </row>
        <row r="43">
          <cell r="I43">
            <v>478727</v>
          </cell>
          <cell r="O43">
            <v>3240842</v>
          </cell>
        </row>
        <row r="44">
          <cell r="I44">
            <v>552027</v>
          </cell>
          <cell r="O44">
            <v>3317825</v>
          </cell>
        </row>
        <row r="45">
          <cell r="I45">
            <v>511753</v>
          </cell>
          <cell r="O45">
            <v>3147981</v>
          </cell>
        </row>
        <row r="46">
          <cell r="I46">
            <v>417749</v>
          </cell>
          <cell r="O46">
            <v>3396252</v>
          </cell>
        </row>
        <row r="47">
          <cell r="I47">
            <v>562741</v>
          </cell>
          <cell r="O47">
            <v>3109904</v>
          </cell>
        </row>
        <row r="56">
          <cell r="I56">
            <v>1101427</v>
          </cell>
        </row>
        <row r="57">
          <cell r="I57">
            <v>1058492</v>
          </cell>
        </row>
        <row r="58">
          <cell r="I58">
            <v>1062850</v>
          </cell>
        </row>
        <row r="59">
          <cell r="I59">
            <v>1056945</v>
          </cell>
        </row>
        <row r="60">
          <cell r="I60">
            <v>1044486</v>
          </cell>
        </row>
        <row r="61">
          <cell r="I61">
            <v>1094968</v>
          </cell>
        </row>
        <row r="62">
          <cell r="I62">
            <v>1143926</v>
          </cell>
        </row>
        <row r="63">
          <cell r="I63">
            <v>1082466</v>
          </cell>
        </row>
        <row r="64">
          <cell r="I64">
            <v>1109056</v>
          </cell>
        </row>
        <row r="65">
          <cell r="I65">
            <v>1215722</v>
          </cell>
        </row>
        <row r="66">
          <cell r="I66">
            <v>1247663</v>
          </cell>
        </row>
        <row r="67">
          <cell r="I67">
            <v>1385067</v>
          </cell>
        </row>
        <row r="76">
          <cell r="I76">
            <v>3952036</v>
          </cell>
        </row>
        <row r="77">
          <cell r="I77">
            <v>4163355</v>
          </cell>
        </row>
        <row r="78">
          <cell r="I78">
            <v>4066587</v>
          </cell>
        </row>
        <row r="79">
          <cell r="I79">
            <v>4246986</v>
          </cell>
        </row>
        <row r="80">
          <cell r="I80">
            <v>4204024</v>
          </cell>
        </row>
        <row r="81">
          <cell r="I81">
            <v>4291041</v>
          </cell>
        </row>
        <row r="82">
          <cell r="I82">
            <v>4352833</v>
          </cell>
        </row>
        <row r="83">
          <cell r="I83">
            <v>4529484</v>
          </cell>
        </row>
        <row r="84">
          <cell r="I84">
            <v>4717632</v>
          </cell>
        </row>
        <row r="85">
          <cell r="I85">
            <v>4457515</v>
          </cell>
        </row>
        <row r="86">
          <cell r="I86">
            <v>5083928</v>
          </cell>
        </row>
        <row r="87">
          <cell r="I87">
            <v>4757850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8.bin" 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9.bin" 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0.bin" 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1.bin" 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2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1"/>
  <sheetViews>
    <sheetView workbookViewId="0" topLeftCell="A1">
      <selection pane="topLeft" activeCell="Q20" sqref="Q20"/>
    </sheetView>
  </sheetViews>
  <sheetFormatPr defaultRowHeight="12.75"/>
  <cols>
    <col min="1" max="1" width="5.14285714285714" style="17" bestFit="1" customWidth="1"/>
    <col min="2" max="2" width="3.85714285714286" style="17" customWidth="1"/>
    <col min="3" max="3" width="27.5714285714286" customWidth="1"/>
    <col min="4" max="4" width="3.42857142857143" customWidth="1"/>
    <col min="5" max="5" width="16.5714285714286" bestFit="1" customWidth="1"/>
    <col min="6" max="6" width="5.71428571428571" customWidth="1"/>
    <col min="7" max="7" width="16.5714285714286" bestFit="1" customWidth="1"/>
    <col min="8" max="8" width="2.71428571428571" customWidth="1"/>
    <col min="9" max="9" width="16.5714285714286" bestFit="1" customWidth="1"/>
    <col min="10" max="10" width="3.42857142857143" customWidth="1"/>
    <col min="11" max="11" width="18.8571428571429" bestFit="1" customWidth="1"/>
  </cols>
  <sheetData>
    <row r="1" spans="11:11" ht="15">
      <c r="K1" s="19" t="s">
        <v>138</v>
      </c>
    </row>
    <row r="2" spans="11:11" ht="15">
      <c r="K2" s="19" t="s">
        <v>115</v>
      </c>
    </row>
    <row r="4" spans="1:11" s="18" customFormat="1" ht="15.75">
      <c r="A4" s="9" t="s">
        <v>76</v>
      </c>
      <c r="B4" s="9"/>
      <c r="C4" s="9"/>
      <c r="D4" s="9"/>
      <c r="E4" s="9"/>
      <c r="F4" s="9"/>
      <c r="G4" s="9"/>
      <c r="H4" s="9"/>
      <c r="I4" s="9"/>
      <c r="J4" s="9"/>
      <c r="K4" s="9"/>
    </row>
    <row r="5" spans="1:11" s="18" customFormat="1" ht="15.75">
      <c r="A5" s="9" t="s">
        <v>135</v>
      </c>
      <c r="B5" s="9"/>
      <c r="C5" s="9"/>
      <c r="D5" s="9"/>
      <c r="E5" s="9"/>
      <c r="F5" s="9"/>
      <c r="G5" s="9"/>
      <c r="H5" s="9"/>
      <c r="I5" s="9"/>
      <c r="J5" s="9"/>
      <c r="K5" s="9"/>
    </row>
    <row r="6" spans="1:11" s="18" customFormat="1" ht="15.75">
      <c r="A6" s="9" t="s">
        <v>52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s="18" customFormat="1" ht="15.75">
      <c r="A7" s="9" t="s">
        <v>141</v>
      </c>
      <c r="B7" s="9"/>
      <c r="C7" s="9"/>
      <c r="D7" s="9"/>
      <c r="E7" s="9"/>
      <c r="F7" s="9"/>
      <c r="G7" s="9"/>
      <c r="H7" s="9"/>
      <c r="I7" s="9"/>
      <c r="J7" s="9"/>
      <c r="K7" s="9"/>
    </row>
    <row r="8" spans="1:11" s="18" customFormat="1" ht="15.75">
      <c r="A8" s="9" t="s">
        <v>137</v>
      </c>
      <c r="B8" s="9"/>
      <c r="C8" s="9"/>
      <c r="D8" s="9"/>
      <c r="E8" s="9"/>
      <c r="F8" s="9"/>
      <c r="G8" s="9"/>
      <c r="H8" s="9"/>
      <c r="I8" s="9"/>
      <c r="J8" s="9"/>
      <c r="K8" s="9"/>
    </row>
    <row r="9" spans="1:11" s="18" customFormat="1" ht="15.75">
      <c r="A9" s="9"/>
      <c r="B9" s="9"/>
      <c r="C9" s="9"/>
      <c r="D9" s="9"/>
      <c r="E9" s="9"/>
      <c r="F9" s="9"/>
      <c r="G9" s="9"/>
      <c r="H9" s="9"/>
      <c r="I9" s="9"/>
      <c r="J9" s="9"/>
      <c r="K9" s="9"/>
    </row>
    <row r="12" spans="1:11" ht="15">
      <c r="A12" s="19"/>
      <c r="B12" s="19"/>
      <c r="C12" s="20"/>
      <c r="D12" s="20"/>
      <c r="E12" s="20"/>
      <c r="F12" s="20"/>
      <c r="G12" s="73" t="s">
        <v>53</v>
      </c>
      <c r="H12" s="73"/>
      <c r="I12" s="73"/>
      <c r="J12" s="40"/>
      <c r="K12" s="22" t="s">
        <v>84</v>
      </c>
    </row>
    <row r="13" spans="1:11" ht="15">
      <c r="A13" s="22" t="s">
        <v>69</v>
      </c>
      <c r="B13" s="19"/>
      <c r="C13" s="20"/>
      <c r="D13" s="20"/>
      <c r="E13" s="21" t="s">
        <v>85</v>
      </c>
      <c r="F13" s="20"/>
      <c r="G13" s="23" t="s">
        <v>54</v>
      </c>
      <c r="H13" s="20"/>
      <c r="I13" s="56" t="s">
        <v>55</v>
      </c>
      <c r="J13" s="20"/>
      <c r="K13" s="21" t="s">
        <v>85</v>
      </c>
    </row>
    <row r="14" spans="1:11" ht="15">
      <c r="A14" s="24" t="s">
        <v>70</v>
      </c>
      <c r="B14" s="19"/>
      <c r="C14" s="24" t="s">
        <v>56</v>
      </c>
      <c r="D14" s="20"/>
      <c r="E14" s="24" t="s">
        <v>57</v>
      </c>
      <c r="F14" s="20"/>
      <c r="G14" s="24" t="s">
        <v>57</v>
      </c>
      <c r="H14" s="20"/>
      <c r="I14" s="26" t="s">
        <v>57</v>
      </c>
      <c r="J14" s="20"/>
      <c r="K14" s="24" t="s">
        <v>57</v>
      </c>
    </row>
    <row r="15" spans="1:11" ht="15">
      <c r="A15" s="19"/>
      <c r="B15" s="19"/>
      <c r="C15" s="20"/>
      <c r="D15" s="20"/>
      <c r="E15" s="22" t="s">
        <v>45</v>
      </c>
      <c r="F15" s="22"/>
      <c r="G15" s="22" t="s">
        <v>46</v>
      </c>
      <c r="H15" s="22"/>
      <c r="I15" s="28" t="s">
        <v>47</v>
      </c>
      <c r="J15" s="22"/>
      <c r="K15" s="27" t="s">
        <v>86</v>
      </c>
    </row>
    <row r="16" spans="1:11" ht="15">
      <c r="A16" s="19"/>
      <c r="B16" s="19"/>
      <c r="C16" s="20"/>
      <c r="D16" s="20"/>
      <c r="E16" s="22"/>
      <c r="F16" s="22"/>
      <c r="G16" s="22"/>
      <c r="H16" s="22"/>
      <c r="I16" s="28"/>
      <c r="J16" s="22"/>
      <c r="K16" s="27"/>
    </row>
    <row r="17" spans="1:11" ht="15">
      <c r="A17" s="27">
        <v>1</v>
      </c>
      <c r="B17" s="29"/>
      <c r="C17" s="20" t="s">
        <v>89</v>
      </c>
      <c r="D17" s="20"/>
      <c r="E17" s="30" t="s">
        <v>58</v>
      </c>
      <c r="F17" s="20"/>
      <c r="G17" s="31" t="s">
        <v>58</v>
      </c>
      <c r="H17" s="31"/>
      <c r="I17" s="63" t="s">
        <v>58</v>
      </c>
      <c r="J17" s="31"/>
      <c r="K17" s="30" t="s">
        <v>58</v>
      </c>
    </row>
    <row r="18" spans="1:11" ht="15">
      <c r="A18" s="22">
        <v>2</v>
      </c>
      <c r="B18" s="19"/>
      <c r="C18" s="20"/>
      <c r="D18" s="20"/>
      <c r="E18" s="30"/>
      <c r="F18" s="20"/>
      <c r="G18" s="31"/>
      <c r="H18" s="31"/>
      <c r="I18" s="63"/>
      <c r="J18" s="31"/>
      <c r="K18" s="30"/>
    </row>
    <row r="19" spans="1:11" ht="15">
      <c r="A19" s="27">
        <v>3</v>
      </c>
      <c r="B19" s="29"/>
      <c r="C19" s="20" t="s">
        <v>59</v>
      </c>
      <c r="D19" s="20"/>
      <c r="E19" s="30"/>
      <c r="F19" s="20"/>
      <c r="G19" s="31"/>
      <c r="H19" s="31"/>
      <c r="I19" s="63"/>
      <c r="J19" s="31"/>
      <c r="K19" s="30"/>
    </row>
    <row r="20" spans="1:11" ht="15">
      <c r="A20" s="27">
        <v>4</v>
      </c>
      <c r="B20" s="29"/>
      <c r="C20" s="20" t="s">
        <v>60</v>
      </c>
      <c r="D20" s="20"/>
      <c r="E20" s="30" t="s">
        <v>58</v>
      </c>
      <c r="F20" s="20"/>
      <c r="G20" s="31" t="s">
        <v>58</v>
      </c>
      <c r="H20" s="31"/>
      <c r="I20" s="63" t="s">
        <v>58</v>
      </c>
      <c r="J20" s="31"/>
      <c r="K20" s="30" t="s">
        <v>58</v>
      </c>
    </row>
    <row r="21" spans="1:11" ht="15">
      <c r="A21" s="22">
        <v>5</v>
      </c>
      <c r="B21" s="29"/>
      <c r="C21" s="20" t="s">
        <v>61</v>
      </c>
      <c r="D21" s="20"/>
      <c r="E21" s="30">
        <f>+'Sec &gt; 10 NIDR OTH ADJ'!G33+'Sec &gt; 10 IDR OTH ADJ '!G33</f>
        <v>157078993</v>
      </c>
      <c r="F21" s="20"/>
      <c r="G21" s="32">
        <f>+'Sec &gt; 10 NIDR OTH ADJ'!O33+'Sec &gt; 10 IDR OTH ADJ '!O33</f>
        <v>4392907.9681291021</v>
      </c>
      <c r="H21" s="20"/>
      <c r="I21" s="33">
        <f>+'Sec &gt; 10 NIDR OTH ADJ'!S33+'Sec &gt; 10 IDR OTH ADJ '!S33</f>
        <v>-2218149.9464352066</v>
      </c>
      <c r="J21" s="20"/>
      <c r="K21" s="30">
        <f>+I21+G21+E21</f>
        <v>159253751.02169389</v>
      </c>
    </row>
    <row r="22" spans="1:11" ht="15">
      <c r="A22" s="27">
        <v>6</v>
      </c>
      <c r="B22" s="19"/>
      <c r="C22" s="20"/>
      <c r="D22" s="20"/>
      <c r="E22" s="30"/>
      <c r="F22" s="20"/>
      <c r="G22" s="32"/>
      <c r="H22" s="32"/>
      <c r="I22" s="33"/>
      <c r="J22" s="32"/>
      <c r="K22" s="30"/>
    </row>
    <row r="23" spans="1:11" ht="15">
      <c r="A23" s="27">
        <v>7</v>
      </c>
      <c r="B23" s="29"/>
      <c r="C23" s="20" t="s">
        <v>62</v>
      </c>
      <c r="D23" s="20"/>
      <c r="E23" s="30"/>
      <c r="F23" s="20"/>
      <c r="G23" s="32"/>
      <c r="H23" s="32"/>
      <c r="I23" s="33"/>
      <c r="J23" s="32"/>
      <c r="K23" s="30"/>
    </row>
    <row r="24" spans="1:11" ht="15">
      <c r="A24" s="22">
        <v>8</v>
      </c>
      <c r="B24" s="29"/>
      <c r="C24" s="20" t="s">
        <v>60</v>
      </c>
      <c r="D24" s="20"/>
      <c r="E24" s="30" t="s">
        <v>58</v>
      </c>
      <c r="F24" s="20"/>
      <c r="G24" s="30" t="s">
        <v>58</v>
      </c>
      <c r="H24" s="30"/>
      <c r="I24" s="64" t="s">
        <v>58</v>
      </c>
      <c r="J24" s="32"/>
      <c r="K24" s="30" t="s">
        <v>58</v>
      </c>
    </row>
    <row r="25" spans="1:11" ht="15">
      <c r="A25" s="27">
        <v>9</v>
      </c>
      <c r="B25" s="19"/>
      <c r="C25" s="20" t="s">
        <v>61</v>
      </c>
      <c r="D25" s="20"/>
      <c r="E25" s="30"/>
      <c r="F25" s="20"/>
      <c r="G25" s="32"/>
      <c r="H25" s="32"/>
      <c r="I25" s="33"/>
      <c r="J25" s="32"/>
      <c r="K25" s="30"/>
    </row>
    <row r="26" spans="1:11" ht="15">
      <c r="A26" s="27">
        <v>10</v>
      </c>
      <c r="B26" s="19"/>
      <c r="C26" s="20" t="s">
        <v>77</v>
      </c>
      <c r="D26" s="20"/>
      <c r="E26" s="48">
        <f>+'Pri &gt; 10 NIDR OTH ADJ '!G33+'Pri &gt; 10 IDR OTH ADJ'!G33</f>
        <v>43914958</v>
      </c>
      <c r="F26" s="42"/>
      <c r="G26" s="41">
        <f>+'Pri &gt; 10 NIDR OTH ADJ '!O33+'Pri &gt; 10 IDR OTH ADJ'!O33</f>
        <v>1689894.5779318963</v>
      </c>
      <c r="H26" s="41"/>
      <c r="I26" s="57">
        <f>+'Pri &gt; 10 NIDR OTH ADJ '!S33+'Pri &gt; 10 IDR OTH ADJ'!S33</f>
        <v>-86003.790400950034</v>
      </c>
      <c r="J26" s="41"/>
      <c r="K26" s="48">
        <f>+E26+G26+I26</f>
        <v>45518848.787530944</v>
      </c>
    </row>
    <row r="27" spans="1:11" ht="15">
      <c r="A27" s="22">
        <v>11</v>
      </c>
      <c r="B27" s="19"/>
      <c r="C27" s="20"/>
      <c r="D27" s="20"/>
      <c r="E27" s="48"/>
      <c r="F27" s="42"/>
      <c r="G27" s="41"/>
      <c r="H27" s="41"/>
      <c r="I27" s="57"/>
      <c r="J27" s="41"/>
      <c r="K27" s="48"/>
    </row>
    <row r="28" spans="1:11" ht="15">
      <c r="A28" s="27">
        <v>12</v>
      </c>
      <c r="B28" s="19"/>
      <c r="C28" s="20" t="s">
        <v>75</v>
      </c>
      <c r="D28" s="20"/>
      <c r="E28" s="30">
        <f>+'Pri &gt; 10 IDR SUB OTH ADJ'!G33</f>
        <v>13603068</v>
      </c>
      <c r="F28" s="20"/>
      <c r="G28" s="32">
        <f>+'Pri &gt; 10 IDR SUB OTH ADJ'!$O$33</f>
        <v>603228.84307508927</v>
      </c>
      <c r="H28" s="32"/>
      <c r="I28" s="33">
        <f>+'Pri &gt; 10 IDR SUB OTH ADJ'!$S$33</f>
        <v>0</v>
      </c>
      <c r="J28" s="32"/>
      <c r="K28" s="30">
        <f>+E28+G28+I28</f>
        <v>14206296.843075089</v>
      </c>
    </row>
    <row r="29" spans="1:9" ht="15">
      <c r="A29" s="27">
        <v>13</v>
      </c>
      <c r="I29" s="65"/>
    </row>
    <row r="30" spans="1:11" ht="15">
      <c r="A30" s="22">
        <v>14</v>
      </c>
      <c r="B30" s="19"/>
      <c r="C30" s="20" t="s">
        <v>90</v>
      </c>
      <c r="D30" s="20"/>
      <c r="E30" s="30">
        <f>+'TRANSMISSION OTH ADJ'!G33</f>
        <v>52823271</v>
      </c>
      <c r="F30" s="20"/>
      <c r="G30" s="32">
        <f>+'TRANSMISSION OTH ADJ'!$O$33</f>
        <v>1586380.1721952648</v>
      </c>
      <c r="H30" s="32"/>
      <c r="I30" s="33">
        <f>+'TRANSMISSION OTH ADJ'!$S$33</f>
        <v>0</v>
      </c>
      <c r="J30" s="32"/>
      <c r="K30" s="30">
        <f>+E30+G30+I30</f>
        <v>54409651.172195263</v>
      </c>
    </row>
    <row r="31" spans="1:11" ht="15">
      <c r="A31" s="27">
        <v>15</v>
      </c>
      <c r="B31" s="19"/>
      <c r="C31" s="20"/>
      <c r="D31" s="20"/>
      <c r="E31" s="30"/>
      <c r="F31" s="20"/>
      <c r="G31" s="32"/>
      <c r="H31" s="32"/>
      <c r="I31" s="33"/>
      <c r="J31" s="32"/>
      <c r="K31" s="30"/>
    </row>
    <row r="32" spans="1:11" ht="15">
      <c r="A32" s="27">
        <v>16</v>
      </c>
      <c r="B32" s="19"/>
      <c r="C32" s="20" t="s">
        <v>91</v>
      </c>
      <c r="D32" s="20"/>
      <c r="E32" s="30"/>
      <c r="F32" s="20"/>
      <c r="G32" s="32"/>
      <c r="H32" s="32"/>
      <c r="I32" s="33"/>
      <c r="J32" s="32"/>
      <c r="K32" s="30"/>
    </row>
    <row r="33" spans="1:11" ht="15">
      <c r="A33" s="22">
        <v>17</v>
      </c>
      <c r="B33" s="19"/>
      <c r="C33" s="20" t="s">
        <v>63</v>
      </c>
      <c r="D33" s="20"/>
      <c r="E33" s="30" t="s">
        <v>58</v>
      </c>
      <c r="F33" s="20"/>
      <c r="G33" s="30" t="s">
        <v>58</v>
      </c>
      <c r="H33" s="30"/>
      <c r="I33" s="64" t="s">
        <v>58</v>
      </c>
      <c r="J33" s="32"/>
      <c r="K33" s="30" t="s">
        <v>58</v>
      </c>
    </row>
    <row r="34" spans="1:11" ht="15">
      <c r="A34" s="27">
        <v>18</v>
      </c>
      <c r="B34" s="19"/>
      <c r="C34" s="20" t="s">
        <v>64</v>
      </c>
      <c r="D34" s="20"/>
      <c r="E34" s="30" t="s">
        <v>58</v>
      </c>
      <c r="F34" s="20"/>
      <c r="G34" s="30" t="s">
        <v>58</v>
      </c>
      <c r="H34" s="30"/>
      <c r="I34" s="64" t="s">
        <v>58</v>
      </c>
      <c r="J34" s="32"/>
      <c r="K34" s="30" t="s">
        <v>58</v>
      </c>
    </row>
    <row r="35" spans="1:11" ht="15">
      <c r="A35" s="27">
        <v>19</v>
      </c>
      <c r="B35" s="19"/>
      <c r="C35" s="20" t="s">
        <v>65</v>
      </c>
      <c r="D35" s="20"/>
      <c r="E35" s="30" t="s">
        <v>58</v>
      </c>
      <c r="F35" s="20"/>
      <c r="G35" s="30" t="s">
        <v>58</v>
      </c>
      <c r="H35" s="30"/>
      <c r="I35" s="64" t="s">
        <v>58</v>
      </c>
      <c r="J35" s="32"/>
      <c r="K35" s="30" t="s">
        <v>58</v>
      </c>
    </row>
    <row r="36" spans="1:11" ht="15">
      <c r="A36" s="22">
        <v>20</v>
      </c>
      <c r="B36" s="19"/>
      <c r="C36" s="20" t="s">
        <v>66</v>
      </c>
      <c r="D36" s="20"/>
      <c r="E36" s="34" t="s">
        <v>58</v>
      </c>
      <c r="F36" s="20"/>
      <c r="G36" s="34" t="s">
        <v>58</v>
      </c>
      <c r="H36" s="30"/>
      <c r="I36" s="66" t="s">
        <v>58</v>
      </c>
      <c r="J36" s="32"/>
      <c r="K36" s="34" t="s">
        <v>58</v>
      </c>
    </row>
    <row r="37" spans="1:11" ht="15">
      <c r="A37" s="27">
        <v>21</v>
      </c>
      <c r="B37" s="19"/>
      <c r="C37" s="20" t="s">
        <v>67</v>
      </c>
      <c r="D37" s="20"/>
      <c r="E37" s="30" t="s">
        <v>58</v>
      </c>
      <c r="F37" s="20"/>
      <c r="G37" s="30" t="s">
        <v>58</v>
      </c>
      <c r="H37" s="30"/>
      <c r="I37" s="64" t="s">
        <v>58</v>
      </c>
      <c r="J37" s="32"/>
      <c r="K37" s="30" t="s">
        <v>58</v>
      </c>
    </row>
    <row r="38" spans="1:11" ht="15">
      <c r="A38" s="27">
        <v>22</v>
      </c>
      <c r="B38" s="19"/>
      <c r="C38" s="20"/>
      <c r="D38" s="20"/>
      <c r="E38" s="30"/>
      <c r="F38" s="20"/>
      <c r="G38" s="32"/>
      <c r="H38" s="32"/>
      <c r="I38" s="33"/>
      <c r="J38" s="32"/>
      <c r="K38" s="30"/>
    </row>
    <row r="39" spans="1:11" ht="15">
      <c r="A39" s="22">
        <v>23</v>
      </c>
      <c r="B39" s="19"/>
      <c r="C39" s="20" t="s">
        <v>94</v>
      </c>
      <c r="D39" s="20"/>
      <c r="E39" s="30"/>
      <c r="F39" s="20"/>
      <c r="G39" s="32"/>
      <c r="H39" s="32"/>
      <c r="I39" s="33"/>
      <c r="J39" s="32"/>
      <c r="K39" s="30"/>
    </row>
    <row r="40" spans="1:11" ht="15">
      <c r="A40" s="27">
        <v>24</v>
      </c>
      <c r="B40" s="19"/>
      <c r="C40" s="20" t="s">
        <v>95</v>
      </c>
      <c r="D40" s="20"/>
      <c r="E40" s="30">
        <f>+'WHOLESALE - SUB'!G33</f>
        <v>1476738</v>
      </c>
      <c r="F40" s="20"/>
      <c r="G40" s="32">
        <f>+'WHOLESALE - SUB'!J33</f>
        <v>0</v>
      </c>
      <c r="H40" s="32"/>
      <c r="I40" s="33">
        <v>0</v>
      </c>
      <c r="J40" s="32"/>
      <c r="K40" s="30">
        <f>+E40+G40+I40</f>
        <v>1476738</v>
      </c>
    </row>
    <row r="41" spans="1:11" ht="15">
      <c r="A41" s="27">
        <v>25</v>
      </c>
      <c r="B41" s="19"/>
      <c r="C41" s="20" t="s">
        <v>96</v>
      </c>
      <c r="D41" s="20"/>
      <c r="E41" s="30">
        <f>+'WHOLESALE - DLS'!G33</f>
        <v>1824985</v>
      </c>
      <c r="F41" s="20"/>
      <c r="G41" s="32">
        <f>+'WHOLESALE - DLS'!I33</f>
        <v>5007</v>
      </c>
      <c r="H41" s="32"/>
      <c r="I41" s="33">
        <v>0</v>
      </c>
      <c r="J41" s="32"/>
      <c r="K41" s="30">
        <f>+E41+G41+I41</f>
        <v>1829992</v>
      </c>
    </row>
    <row r="42" spans="1:11" ht="15">
      <c r="A42" s="22">
        <v>26</v>
      </c>
      <c r="B42" s="19"/>
      <c r="C42" s="20"/>
      <c r="D42" s="20"/>
      <c r="E42" s="30"/>
      <c r="F42" s="20"/>
      <c r="G42" s="32"/>
      <c r="H42" s="32"/>
      <c r="I42" s="33"/>
      <c r="J42" s="32"/>
      <c r="K42" s="30"/>
    </row>
    <row r="43" spans="1:11" ht="15">
      <c r="A43" s="27">
        <v>27</v>
      </c>
      <c r="B43" s="19"/>
      <c r="C43" s="20" t="s">
        <v>68</v>
      </c>
      <c r="D43" s="20"/>
      <c r="E43" s="30">
        <f>SUM(E17:E41)</f>
        <v>270722013</v>
      </c>
      <c r="F43" s="20"/>
      <c r="G43" s="30">
        <f>SUM(G17:G41)</f>
        <v>8277418.5613313522</v>
      </c>
      <c r="H43" s="32"/>
      <c r="I43" s="64">
        <f>SUM(I17:I41)</f>
        <v>-2304153.7368361568</v>
      </c>
      <c r="J43" s="32"/>
      <c r="K43" s="30">
        <f>SUM(K17:K41)</f>
        <v>276695277.8244952</v>
      </c>
    </row>
    <row r="44" spans="1:11" ht="15">
      <c r="A44" s="27"/>
      <c r="B44" s="19"/>
      <c r="C44" s="20"/>
      <c r="D44" s="20"/>
      <c r="E44" s="20"/>
      <c r="F44" s="20"/>
      <c r="G44" s="20"/>
      <c r="H44" s="20"/>
      <c r="I44" s="20"/>
      <c r="J44" s="20"/>
      <c r="K44" s="20"/>
    </row>
    <row r="45" spans="1:11" ht="15">
      <c r="A45" s="22"/>
      <c r="B45" s="19"/>
      <c r="C45" s="20"/>
      <c r="D45" s="20"/>
      <c r="E45" s="20"/>
      <c r="F45" s="20"/>
      <c r="G45" s="20"/>
      <c r="H45" s="20"/>
      <c r="I45" s="20"/>
      <c r="J45" s="20"/>
      <c r="K45" s="20"/>
    </row>
    <row r="46" spans="1:11" ht="15">
      <c r="A46" s="22"/>
      <c r="B46" s="19"/>
      <c r="C46" s="20"/>
      <c r="D46" s="20"/>
      <c r="E46" s="20"/>
      <c r="F46" s="20"/>
      <c r="G46" s="20"/>
      <c r="H46" s="20"/>
      <c r="I46" s="20"/>
      <c r="J46" s="20"/>
      <c r="K46" s="20"/>
    </row>
    <row r="47" spans="1:11" ht="15">
      <c r="A47" s="22"/>
      <c r="B47" s="19"/>
      <c r="C47" s="20"/>
      <c r="D47" s="20"/>
      <c r="E47" s="20"/>
      <c r="F47" s="20"/>
      <c r="G47" s="20"/>
      <c r="H47" s="20"/>
      <c r="I47" s="20"/>
      <c r="J47" s="20"/>
      <c r="K47" s="20"/>
    </row>
    <row r="48" spans="1:11" ht="15">
      <c r="A48" s="22"/>
      <c r="B48" s="19"/>
      <c r="C48" s="20"/>
      <c r="D48" s="20"/>
      <c r="E48" s="20"/>
      <c r="F48" s="20"/>
      <c r="G48" s="20"/>
      <c r="H48" s="20"/>
      <c r="I48" s="20"/>
      <c r="J48" s="20"/>
      <c r="K48" s="20"/>
    </row>
    <row r="49" spans="1:11" ht="15">
      <c r="A49" s="22"/>
      <c r="B49" s="19"/>
      <c r="C49" s="20"/>
      <c r="D49" s="20"/>
      <c r="E49" s="20"/>
      <c r="F49" s="20"/>
      <c r="G49" s="20"/>
      <c r="H49" s="20"/>
      <c r="I49" s="20"/>
      <c r="J49" s="20"/>
      <c r="K49" s="20"/>
    </row>
    <row r="50" spans="1:11" ht="15">
      <c r="A50" s="22"/>
      <c r="B50" s="19"/>
      <c r="C50" s="20"/>
      <c r="D50" s="20"/>
      <c r="E50" s="20"/>
      <c r="F50" s="20"/>
      <c r="G50" s="20"/>
      <c r="H50" s="20"/>
      <c r="I50" s="20"/>
      <c r="J50" s="20"/>
      <c r="K50" s="20"/>
    </row>
    <row r="51" spans="1:11" ht="15">
      <c r="A51" s="22"/>
      <c r="B51" s="19"/>
      <c r="C51" s="20"/>
      <c r="D51" s="20"/>
      <c r="E51" s="20"/>
      <c r="F51" s="20"/>
      <c r="G51" s="20"/>
      <c r="H51" s="20"/>
      <c r="I51" s="20"/>
      <c r="J51" s="20"/>
      <c r="K51" s="20"/>
    </row>
    <row r="52" spans="1:11" ht="15">
      <c r="A52" s="22"/>
      <c r="B52" s="19"/>
      <c r="C52" s="20"/>
      <c r="D52" s="20"/>
      <c r="E52" s="20"/>
      <c r="F52" s="20"/>
      <c r="G52" s="20"/>
      <c r="H52" s="20"/>
      <c r="I52" s="20"/>
      <c r="J52" s="20"/>
      <c r="K52" s="20"/>
    </row>
    <row r="53" spans="1:11" ht="15">
      <c r="A53" s="22"/>
      <c r="B53" s="19"/>
      <c r="C53" s="20"/>
      <c r="D53" s="20"/>
      <c r="E53" s="20"/>
      <c r="F53" s="20"/>
      <c r="G53" s="20"/>
      <c r="H53" s="20"/>
      <c r="I53" s="20"/>
      <c r="J53" s="20"/>
      <c r="K53" s="20"/>
    </row>
    <row r="54" spans="1:11" ht="15">
      <c r="A54" s="22"/>
      <c r="B54" s="19"/>
      <c r="C54" s="20"/>
      <c r="D54" s="20"/>
      <c r="E54" s="20"/>
      <c r="F54" s="20"/>
      <c r="G54" s="20"/>
      <c r="H54" s="20"/>
      <c r="I54" s="20"/>
      <c r="J54" s="20"/>
      <c r="K54" s="20"/>
    </row>
    <row r="55" spans="1:11" ht="15">
      <c r="A55" s="22"/>
      <c r="B55" s="19"/>
      <c r="C55" s="20"/>
      <c r="D55" s="20"/>
      <c r="E55" s="20"/>
      <c r="F55" s="20"/>
      <c r="G55" s="20"/>
      <c r="H55" s="20"/>
      <c r="I55" s="20"/>
      <c r="J55" s="20"/>
      <c r="K55" s="20"/>
    </row>
    <row r="56" spans="1:11" ht="15">
      <c r="A56" s="22"/>
      <c r="B56" s="19"/>
      <c r="C56" s="20"/>
      <c r="D56" s="20"/>
      <c r="E56" s="20"/>
      <c r="F56" s="20"/>
      <c r="G56" s="20"/>
      <c r="H56" s="20"/>
      <c r="I56" s="20"/>
      <c r="J56" s="20"/>
      <c r="K56" s="20"/>
    </row>
    <row r="57" spans="1:11" ht="15">
      <c r="A57" s="22"/>
      <c r="B57" s="19"/>
      <c r="C57" s="20"/>
      <c r="D57" s="20"/>
      <c r="E57" s="20"/>
      <c r="F57" s="20"/>
      <c r="G57" s="20"/>
      <c r="H57" s="20"/>
      <c r="I57" s="20"/>
      <c r="J57" s="20"/>
      <c r="K57" s="20"/>
    </row>
    <row r="58" spans="1:11" ht="15">
      <c r="A58" s="22"/>
      <c r="B58" s="19"/>
      <c r="C58" s="20"/>
      <c r="D58" s="20"/>
      <c r="E58" s="20"/>
      <c r="F58" s="20"/>
      <c r="G58" s="20"/>
      <c r="H58" s="20"/>
      <c r="I58" s="20"/>
      <c r="J58" s="20"/>
      <c r="K58" s="20"/>
    </row>
    <row r="59" spans="1:11" ht="15">
      <c r="A59" s="22"/>
      <c r="B59" s="19"/>
      <c r="C59" s="20"/>
      <c r="D59" s="20"/>
      <c r="E59" s="20"/>
      <c r="F59" s="20"/>
      <c r="G59" s="20"/>
      <c r="H59" s="20"/>
      <c r="I59" s="20"/>
      <c r="J59" s="20"/>
      <c r="K59" s="20"/>
    </row>
    <row r="60" spans="1:11" ht="15">
      <c r="A60" s="22"/>
      <c r="B60" s="19"/>
      <c r="C60" s="20"/>
      <c r="D60" s="20"/>
      <c r="E60" s="20"/>
      <c r="F60" s="20"/>
      <c r="G60" s="20"/>
      <c r="H60" s="20"/>
      <c r="I60" s="20"/>
      <c r="J60" s="20"/>
      <c r="K60" s="20"/>
    </row>
    <row r="61" spans="1:11" ht="15">
      <c r="A61" s="22"/>
      <c r="B61" s="19"/>
      <c r="C61" s="20"/>
      <c r="D61" s="20"/>
      <c r="E61" s="20"/>
      <c r="F61" s="20"/>
      <c r="G61" s="20"/>
      <c r="H61" s="20"/>
      <c r="I61" s="20"/>
      <c r="J61" s="20"/>
      <c r="K61" s="20"/>
    </row>
    <row r="62" spans="1:1" ht="12.75">
      <c r="A62" s="1"/>
    </row>
    <row r="63" spans="1:1" ht="12.75">
      <c r="A63" s="1"/>
    </row>
    <row r="64" spans="1:1" ht="12.75">
      <c r="A64" s="1"/>
    </row>
    <row r="65" spans="1:1" ht="12.75">
      <c r="A65" s="1"/>
    </row>
    <row r="66" spans="1:1" ht="12.75">
      <c r="A66" s="1"/>
    </row>
    <row r="67" spans="1:1" ht="12.75">
      <c r="A67" s="1"/>
    </row>
    <row r="68" spans="1:1" ht="12.75">
      <c r="A68" s="1"/>
    </row>
    <row r="69" spans="1:1" ht="12.75">
      <c r="A69" s="1"/>
    </row>
    <row r="70" spans="1:1" ht="12.75">
      <c r="A70" s="1"/>
    </row>
    <row r="71" spans="1:1" ht="12.75">
      <c r="A71" s="1"/>
    </row>
    <row r="72" spans="1:1" ht="12.75">
      <c r="A72" s="1"/>
    </row>
    <row r="73" spans="1:1" ht="12.75">
      <c r="A73" s="1"/>
    </row>
    <row r="74" spans="1:1" ht="12.75">
      <c r="A74" s="1"/>
    </row>
    <row r="75" spans="1:1" ht="12.75">
      <c r="A75" s="1"/>
    </row>
    <row r="76" spans="1:1" ht="12.75">
      <c r="A76" s="1"/>
    </row>
    <row r="77" spans="1:1" ht="12.75">
      <c r="A77" s="1"/>
    </row>
    <row r="78" spans="1:1" ht="12.75">
      <c r="A78" s="1"/>
    </row>
    <row r="79" spans="1:1" ht="12.75">
      <c r="A79" s="1"/>
    </row>
    <row r="80" spans="1:1" ht="12.75">
      <c r="A80" s="1"/>
    </row>
    <row r="81" spans="1:1" ht="12.75">
      <c r="A81" s="1"/>
    </row>
  </sheetData>
  <mergeCells count="1">
    <mergeCell ref="G12:I12"/>
  </mergeCells>
  <printOptions horizontalCentered="1"/>
  <pageMargins left="0" right="0" top="1.5" bottom="0.25" header="0.5" footer="0.5"/>
  <pageSetup orientation="landscape" scale="7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5"/>
  <sheetViews>
    <sheetView tabSelected="1" workbookViewId="0" topLeftCell="A1">
      <selection pane="topLeft" activeCell="I22" sqref="I22"/>
    </sheetView>
  </sheetViews>
  <sheetFormatPr defaultRowHeight="12.75"/>
  <cols>
    <col min="1" max="1" width="4.42857142857143" style="17" bestFit="1" customWidth="1"/>
    <col min="2" max="2" width="3" style="17" customWidth="1"/>
    <col min="4" max="4" width="3.85714285714286" customWidth="1"/>
    <col min="5" max="5" width="12.1428571428571" bestFit="1" customWidth="1"/>
    <col min="6" max="6" width="3.42857142857143" customWidth="1"/>
    <col min="7" max="7" width="14.8571428571429" bestFit="1" customWidth="1"/>
    <col min="8" max="8" width="3.28571428571429" customWidth="1"/>
    <col min="9" max="9" width="18.1428571428571" bestFit="1" customWidth="1"/>
    <col min="10" max="10" width="3" customWidth="1"/>
    <col min="11" max="11" width="13.5714285714286" bestFit="1" customWidth="1"/>
    <col min="12" max="12" width="2.28571428571429" customWidth="1"/>
    <col min="13" max="13" width="16.7142857142857" bestFit="1" customWidth="1"/>
    <col min="14" max="14" width="2" customWidth="1"/>
    <col min="15" max="15" width="12.4285714285714" bestFit="1" customWidth="1"/>
    <col min="16" max="16" width="3.85714285714286" customWidth="1"/>
    <col min="17" max="17" width="15.5714285714286" bestFit="1" customWidth="1"/>
    <col min="18" max="18" width="2.71428571428571" customWidth="1"/>
    <col min="19" max="19" width="15.5714285714286" customWidth="1"/>
  </cols>
  <sheetData>
    <row r="1" spans="1:19" ht="15">
      <c r="A1" s="19"/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9" t="s">
        <v>138</v>
      </c>
      <c r="S1" s="20"/>
    </row>
    <row r="2" spans="1:19" ht="15">
      <c r="A2" s="19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 t="s">
        <v>116</v>
      </c>
      <c r="S2" s="20"/>
    </row>
    <row r="3" spans="1:19" ht="15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75">
      <c r="A4" s="9" t="s">
        <v>76</v>
      </c>
      <c r="B4" s="9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.75">
      <c r="A5" s="9" t="s">
        <v>135</v>
      </c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.75">
      <c r="A6" s="9" t="s">
        <v>52</v>
      </c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.75">
      <c r="A7" s="9" t="s">
        <v>141</v>
      </c>
      <c r="B7" s="9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.75">
      <c r="A8" s="9" t="s">
        <v>137</v>
      </c>
      <c r="B8" s="9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.75">
      <c r="A9" s="9"/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>
      <c r="A12" s="20"/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5">
      <c r="A13" s="20" t="s">
        <v>80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15">
      <c r="A14" s="19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15.75">
      <c r="A15" s="19"/>
      <c r="B15" s="19"/>
      <c r="C15" s="37" t="s">
        <v>57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ht="15.75">
      <c r="A16" s="19"/>
      <c r="B16" s="19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  <row r="17" spans="1:19" ht="15">
      <c r="A17" s="19"/>
      <c r="B17" s="19"/>
      <c r="C17" s="20"/>
      <c r="D17" s="20"/>
      <c r="E17" s="20"/>
      <c r="F17" s="20"/>
      <c r="G17" s="28" t="s">
        <v>20</v>
      </c>
      <c r="H17" s="20"/>
      <c r="I17" s="20"/>
      <c r="J17" s="20"/>
      <c r="K17" s="20"/>
      <c r="L17" s="20"/>
      <c r="M17" s="21" t="s">
        <v>19</v>
      </c>
      <c r="N17" s="21"/>
      <c r="O17" s="21"/>
      <c r="P17" s="20"/>
      <c r="Q17" s="56" t="s">
        <v>17</v>
      </c>
      <c r="R17" s="56"/>
      <c r="S17" s="56"/>
    </row>
    <row r="18" spans="1:19" ht="15">
      <c r="A18" s="22" t="s">
        <v>71</v>
      </c>
      <c r="B18" s="19"/>
      <c r="C18" s="20"/>
      <c r="D18" s="20"/>
      <c r="E18" s="22"/>
      <c r="F18" s="22"/>
      <c r="G18" s="28" t="s">
        <v>11</v>
      </c>
      <c r="H18" s="22"/>
      <c r="I18" s="22"/>
      <c r="J18" s="22"/>
      <c r="K18" s="22" t="s">
        <v>14</v>
      </c>
      <c r="L18" s="22"/>
      <c r="M18" s="22" t="s">
        <v>13</v>
      </c>
      <c r="N18" s="22"/>
      <c r="O18" s="22" t="s">
        <v>12</v>
      </c>
      <c r="P18" s="22"/>
      <c r="Q18" s="28" t="s">
        <v>13</v>
      </c>
      <c r="R18" s="58"/>
      <c r="S18" s="28" t="s">
        <v>12</v>
      </c>
    </row>
    <row r="19" spans="1:19" ht="15">
      <c r="A19" s="24" t="s">
        <v>72</v>
      </c>
      <c r="B19" s="19"/>
      <c r="C19" s="24" t="s">
        <v>128</v>
      </c>
      <c r="D19" s="20"/>
      <c r="E19" s="24" t="s">
        <v>10</v>
      </c>
      <c r="F19" s="22"/>
      <c r="G19" s="26" t="s">
        <v>12</v>
      </c>
      <c r="H19" s="22"/>
      <c r="I19" s="24" t="s">
        <v>13</v>
      </c>
      <c r="J19" s="22"/>
      <c r="K19" s="24" t="s">
        <v>15</v>
      </c>
      <c r="L19" s="22"/>
      <c r="M19" s="24" t="s">
        <v>124</v>
      </c>
      <c r="N19" s="22"/>
      <c r="O19" s="24" t="s">
        <v>16</v>
      </c>
      <c r="P19" s="25"/>
      <c r="Q19" s="26" t="s">
        <v>125</v>
      </c>
      <c r="R19" s="58"/>
      <c r="S19" s="26" t="s">
        <v>16</v>
      </c>
    </row>
    <row r="20" spans="1:19" ht="15">
      <c r="A20" s="19"/>
      <c r="B20" s="19"/>
      <c r="C20" s="20"/>
      <c r="D20" s="20"/>
      <c r="E20" s="27" t="s">
        <v>45</v>
      </c>
      <c r="F20" s="22"/>
      <c r="G20" s="43" t="s">
        <v>46</v>
      </c>
      <c r="H20" s="22"/>
      <c r="I20" s="27" t="s">
        <v>47</v>
      </c>
      <c r="J20" s="22"/>
      <c r="K20" s="27" t="s">
        <v>73</v>
      </c>
      <c r="L20" s="22"/>
      <c r="M20" s="27" t="s">
        <v>48</v>
      </c>
      <c r="N20" s="22"/>
      <c r="O20" s="27" t="s">
        <v>83</v>
      </c>
      <c r="P20" s="22"/>
      <c r="Q20" s="43" t="s">
        <v>49</v>
      </c>
      <c r="R20" s="28"/>
      <c r="S20" s="28" t="s">
        <v>74</v>
      </c>
    </row>
    <row r="21" spans="1:19" ht="15">
      <c r="A21" s="22">
        <v>1</v>
      </c>
      <c r="B21" s="19"/>
      <c r="C21" s="38" t="s">
        <v>139</v>
      </c>
      <c r="D21" s="20"/>
      <c r="E21" s="32">
        <f>+'[1]Weather Adjustment'!$M35</f>
        <v>200517</v>
      </c>
      <c r="F21" s="32"/>
      <c r="G21" s="46">
        <f>+[2]Sheet1!$I15</f>
        <v>9454801</v>
      </c>
      <c r="H21" s="32"/>
      <c r="I21" s="32">
        <v>3008717522</v>
      </c>
      <c r="J21" s="20"/>
      <c r="K21" s="44">
        <f t="shared" si="0" ref="K21:K32">+I21/G21</f>
        <v>318.22113675369792</v>
      </c>
      <c r="L21" s="20"/>
      <c r="M21" s="32">
        <f t="shared" si="1" ref="M21:M32">ROUND(+($E$32-E21)/E21*I21,0)</f>
        <v>150168040</v>
      </c>
      <c r="N21" s="32"/>
      <c r="O21" s="32">
        <f>+M21/K21</f>
        <v>471898.38340697513</v>
      </c>
      <c r="P21" s="32"/>
      <c r="Q21" s="33">
        <f>+'[1]Weather Adjustment'!$M54*1000</f>
        <v>-317268320.53545284</v>
      </c>
      <c r="R21" s="33"/>
      <c r="S21" s="33">
        <f t="shared" si="2" ref="S21:S32">+Q21/K21</f>
        <v>-997005.80474331428</v>
      </c>
    </row>
    <row r="22" spans="1:19" ht="15">
      <c r="A22" s="22">
        <v>2</v>
      </c>
      <c r="B22" s="19"/>
      <c r="C22" s="20" t="s">
        <v>0</v>
      </c>
      <c r="D22" s="20"/>
      <c r="E22" s="32">
        <f>+'[1]Weather Adjustment'!$M36</f>
        <v>201430</v>
      </c>
      <c r="F22" s="32"/>
      <c r="G22" s="46">
        <f>+[2]Sheet1!$I16</f>
        <v>9575899</v>
      </c>
      <c r="H22" s="32"/>
      <c r="I22" s="32">
        <v>3198679312</v>
      </c>
      <c r="J22" s="20"/>
      <c r="K22" s="44">
        <f t="shared" si="0"/>
        <v>334.03436189124386</v>
      </c>
      <c r="L22" s="20"/>
      <c r="M22" s="32">
        <f t="shared" si="1"/>
        <v>144427287</v>
      </c>
      <c r="N22" s="32"/>
      <c r="O22" s="32">
        <f t="shared" si="3" ref="O22:O32">+M22/K22</f>
        <v>432372.54449595569</v>
      </c>
      <c r="P22" s="32"/>
      <c r="Q22" s="33">
        <f>+'[1]Weather Adjustment'!$M55*1000</f>
        <v>-324439386.61045611</v>
      </c>
      <c r="R22" s="33"/>
      <c r="S22" s="33">
        <f t="shared" si="2"/>
        <v>-971275.48427514255</v>
      </c>
    </row>
    <row r="23" spans="1:19" ht="15">
      <c r="A23" s="22">
        <v>3</v>
      </c>
      <c r="B23" s="19"/>
      <c r="C23" s="20" t="s">
        <v>1</v>
      </c>
      <c r="D23" s="20"/>
      <c r="E23" s="32">
        <f>+'[1]Weather Adjustment'!$M37</f>
        <v>201596</v>
      </c>
      <c r="F23" s="32"/>
      <c r="G23" s="46">
        <f>+[2]Sheet1!$I17</f>
        <v>9328616</v>
      </c>
      <c r="H23" s="32"/>
      <c r="I23" s="32">
        <v>2853855931</v>
      </c>
      <c r="J23" s="20"/>
      <c r="K23" s="44">
        <f t="shared" si="0"/>
        <v>305.92490150736188</v>
      </c>
      <c r="L23" s="20"/>
      <c r="M23" s="32">
        <f t="shared" si="1"/>
        <v>126401712</v>
      </c>
      <c r="N23" s="32"/>
      <c r="O23" s="32">
        <f t="shared" si="3"/>
        <v>413178.89252293581</v>
      </c>
      <c r="P23" s="32"/>
      <c r="Q23" s="33">
        <f>+'[1]Weather Adjustment'!$M56*1000</f>
        <v>34953759.200628772</v>
      </c>
      <c r="R23" s="33"/>
      <c r="S23" s="33">
        <f t="shared" si="2"/>
        <v>114256.01194411967</v>
      </c>
    </row>
    <row r="24" spans="1:19" ht="15">
      <c r="A24" s="22">
        <v>4</v>
      </c>
      <c r="B24" s="19"/>
      <c r="C24" s="20" t="s">
        <v>2</v>
      </c>
      <c r="D24" s="20"/>
      <c r="E24" s="32">
        <f>+'[1]Weather Adjustment'!$M38</f>
        <v>201536</v>
      </c>
      <c r="F24" s="32"/>
      <c r="G24" s="46">
        <f>+[2]Sheet1!$I18</f>
        <v>9068751</v>
      </c>
      <c r="H24" s="32"/>
      <c r="I24" s="32">
        <v>2484814929</v>
      </c>
      <c r="J24" s="20"/>
      <c r="K24" s="44">
        <f t="shared" si="0"/>
        <v>273.9974809099952</v>
      </c>
      <c r="L24" s="20"/>
      <c r="M24" s="32">
        <f t="shared" si="1"/>
        <v>110828841</v>
      </c>
      <c r="N24" s="32"/>
      <c r="O24" s="32">
        <f t="shared" si="3"/>
        <v>404488.53993809491</v>
      </c>
      <c r="P24" s="32"/>
      <c r="Q24" s="33">
        <f>+'[1]Weather Adjustment'!$M57*1000</f>
        <v>-15929040.32033111</v>
      </c>
      <c r="R24" s="33"/>
      <c r="S24" s="33">
        <f t="shared" si="2"/>
        <v>-58135.718136633535</v>
      </c>
    </row>
    <row r="25" spans="1:19" ht="15">
      <c r="A25" s="22">
        <v>5</v>
      </c>
      <c r="B25" s="19"/>
      <c r="C25" s="20" t="s">
        <v>3</v>
      </c>
      <c r="D25" s="20"/>
      <c r="E25" s="32">
        <f>+'[1]Weather Adjustment'!$M39</f>
        <v>201798</v>
      </c>
      <c r="F25" s="32"/>
      <c r="G25" s="46">
        <f>+[2]Sheet1!$I19</f>
        <v>8819858</v>
      </c>
      <c r="H25" s="32"/>
      <c r="I25" s="32">
        <v>2035197876</v>
      </c>
      <c r="J25" s="20"/>
      <c r="K25" s="44">
        <f t="shared" si="0"/>
        <v>230.75177355463092</v>
      </c>
      <c r="L25" s="20"/>
      <c r="M25" s="32">
        <f t="shared" si="1"/>
        <v>88014608</v>
      </c>
      <c r="N25" s="32"/>
      <c r="O25" s="32">
        <f t="shared" si="3"/>
        <v>381425.48871531157</v>
      </c>
      <c r="P25" s="32"/>
      <c r="Q25" s="33">
        <f>+'[1]Weather Adjustment'!$M58*1000</f>
        <v>10631496.649372838</v>
      </c>
      <c r="R25" s="33"/>
      <c r="S25" s="33">
        <f t="shared" si="2"/>
        <v>46073.304164034133</v>
      </c>
    </row>
    <row r="26" spans="1:19" ht="15">
      <c r="A26" s="22">
        <v>6</v>
      </c>
      <c r="B26" s="19"/>
      <c r="C26" s="20" t="s">
        <v>4</v>
      </c>
      <c r="D26" s="20"/>
      <c r="E26" s="32">
        <f>+'[1]Weather Adjustment'!$M40</f>
        <v>202586</v>
      </c>
      <c r="F26" s="32"/>
      <c r="G26" s="46">
        <f>+[2]Sheet1!$I20</f>
        <v>8877324</v>
      </c>
      <c r="H26" s="32"/>
      <c r="I26" s="32">
        <v>2011005332</v>
      </c>
      <c r="J26" s="20"/>
      <c r="K26" s="44">
        <f t="shared" si="0"/>
        <v>226.53283038897757</v>
      </c>
      <c r="L26" s="20"/>
      <c r="M26" s="32">
        <f t="shared" si="1"/>
        <v>78807871</v>
      </c>
      <c r="N26" s="32"/>
      <c r="O26" s="32">
        <f t="shared" si="3"/>
        <v>347887.19526736892</v>
      </c>
      <c r="P26" s="32"/>
      <c r="Q26" s="33">
        <f>+'[1]Weather Adjustment'!$M59*1000</f>
        <v>-5368299.7663731538</v>
      </c>
      <c r="R26" s="33"/>
      <c r="S26" s="33">
        <f t="shared" si="2"/>
        <v>-23697.667826580775</v>
      </c>
    </row>
    <row r="27" spans="1:19" ht="15">
      <c r="A27" s="22">
        <v>7</v>
      </c>
      <c r="B27" s="19"/>
      <c r="C27" s="38" t="s">
        <v>140</v>
      </c>
      <c r="D27" s="20"/>
      <c r="E27" s="32">
        <f>+'[1]Weather Adjustment'!$M41</f>
        <v>203458</v>
      </c>
      <c r="F27" s="32"/>
      <c r="G27" s="46">
        <f>+[2]Sheet1!$I21</f>
        <v>9290536</v>
      </c>
      <c r="H27" s="32"/>
      <c r="I27" s="32">
        <f>+I52</f>
        <v>2092098516</v>
      </c>
      <c r="J27" s="20"/>
      <c r="K27" s="44">
        <f t="shared" si="0"/>
        <v>225.18598668580586</v>
      </c>
      <c r="L27" s="20"/>
      <c r="M27" s="32">
        <f t="shared" si="1"/>
        <v>72667874</v>
      </c>
      <c r="N27" s="32"/>
      <c r="O27" s="32">
        <f t="shared" si="3"/>
        <v>322701.58134391793</v>
      </c>
      <c r="P27" s="32"/>
      <c r="Q27" s="33">
        <f>+'[1]Weather Adjustment'!$M60*1000</f>
        <v>-10974858.570802104</v>
      </c>
      <c r="R27" s="33"/>
      <c r="S27" s="33">
        <f t="shared" si="2"/>
        <v>-48736.862947492998</v>
      </c>
    </row>
    <row r="28" spans="1:19" ht="15">
      <c r="A28" s="22">
        <v>8</v>
      </c>
      <c r="B28" s="19"/>
      <c r="C28" s="20" t="s">
        <v>5</v>
      </c>
      <c r="D28" s="20"/>
      <c r="E28" s="32">
        <f>+'[1]Weather Adjustment'!$M42</f>
        <v>203748</v>
      </c>
      <c r="F28" s="32"/>
      <c r="G28" s="46">
        <f>+[2]Sheet1!$I22</f>
        <v>9133690</v>
      </c>
      <c r="H28" s="32"/>
      <c r="I28" s="32">
        <f>+I54</f>
        <v>2064412253</v>
      </c>
      <c r="J28" s="20"/>
      <c r="K28" s="44">
        <f t="shared" si="0"/>
        <v>226.02171225430249</v>
      </c>
      <c r="L28" s="20"/>
      <c r="M28" s="32">
        <f t="shared" si="1"/>
        <v>68665812</v>
      </c>
      <c r="N28" s="32"/>
      <c r="O28" s="32">
        <f t="shared" si="3"/>
        <v>303801.83972211677</v>
      </c>
      <c r="P28" s="32"/>
      <c r="Q28" s="33">
        <f>+'[1]Weather Adjustment'!$M61*1000</f>
        <v>2911310.9851598958</v>
      </c>
      <c r="R28" s="33"/>
      <c r="S28" s="33">
        <f t="shared" si="2"/>
        <v>12880.66954330613</v>
      </c>
    </row>
    <row r="29" spans="1:19" ht="15">
      <c r="A29" s="22">
        <v>9</v>
      </c>
      <c r="B29" s="19"/>
      <c r="C29" s="20" t="s">
        <v>6</v>
      </c>
      <c r="D29" s="20"/>
      <c r="E29" s="32">
        <f>+'[1]Weather Adjustment'!$M43</f>
        <v>203471</v>
      </c>
      <c r="F29" s="32"/>
      <c r="G29" s="46">
        <f>+[2]Sheet1!$I23</f>
        <v>8984705</v>
      </c>
      <c r="H29" s="32"/>
      <c r="I29" s="32">
        <f>+I56</f>
        <v>2018783928</v>
      </c>
      <c r="J29" s="20"/>
      <c r="K29" s="44">
        <f t="shared" si="0"/>
        <v>224.69117550325802</v>
      </c>
      <c r="L29" s="20"/>
      <c r="M29" s="32">
        <f t="shared" si="1"/>
        <v>69987870</v>
      </c>
      <c r="N29" s="32"/>
      <c r="O29" s="32">
        <f t="shared" si="3"/>
        <v>311484.72939910885</v>
      </c>
      <c r="P29" s="32"/>
      <c r="Q29" s="33">
        <f>+'[1]Weather Adjustment'!$M62*1000</f>
        <v>7318743.8009425774</v>
      </c>
      <c r="R29" s="33"/>
      <c r="S29" s="33">
        <f t="shared" si="2"/>
        <v>32572.457661277647</v>
      </c>
    </row>
    <row r="30" spans="1:19" ht="15">
      <c r="A30" s="22">
        <v>10</v>
      </c>
      <c r="B30" s="19"/>
      <c r="C30" s="20" t="s">
        <v>7</v>
      </c>
      <c r="D30" s="20"/>
      <c r="E30" s="32">
        <f>+'[1]Weather Adjustment'!$M44</f>
        <v>203233</v>
      </c>
      <c r="F30" s="32"/>
      <c r="G30" s="46">
        <f>+[2]Sheet1!$I24</f>
        <v>8951058</v>
      </c>
      <c r="H30" s="32"/>
      <c r="I30" s="32">
        <f>+I58</f>
        <v>1986919388</v>
      </c>
      <c r="J30" s="20"/>
      <c r="K30" s="44">
        <f t="shared" si="0"/>
        <v>221.97592597433734</v>
      </c>
      <c r="L30" s="20"/>
      <c r="M30" s="32">
        <f t="shared" si="1"/>
        <v>71290667</v>
      </c>
      <c r="N30" s="32"/>
      <c r="O30" s="32">
        <f t="shared" si="3"/>
        <v>321163.95815031725</v>
      </c>
      <c r="P30" s="32"/>
      <c r="Q30" s="33">
        <f>+'[1]Weather Adjustment'!$M63*1000</f>
        <v>2443727.3666434907</v>
      </c>
      <c r="R30" s="33"/>
      <c r="S30" s="33">
        <f t="shared" si="2"/>
        <v>11008.974761191041</v>
      </c>
    </row>
    <row r="31" spans="1:19" ht="15">
      <c r="A31" s="22">
        <v>11</v>
      </c>
      <c r="B31" s="19"/>
      <c r="C31" s="20" t="s">
        <v>8</v>
      </c>
      <c r="D31" s="20"/>
      <c r="E31" s="32">
        <f>+'[1]Weather Adjustment'!$M45</f>
        <v>207446</v>
      </c>
      <c r="F31" s="32"/>
      <c r="G31" s="46">
        <f>+[2]Sheet1!$I25</f>
        <v>8892466</v>
      </c>
      <c r="H31" s="32"/>
      <c r="I31" s="32">
        <f>+I60</f>
        <v>2025044822</v>
      </c>
      <c r="J31" s="20"/>
      <c r="K31" s="44">
        <f t="shared" si="0"/>
        <v>227.72589987974089</v>
      </c>
      <c r="L31" s="20"/>
      <c r="M31" s="32">
        <f t="shared" si="1"/>
        <v>30056559</v>
      </c>
      <c r="N31" s="32"/>
      <c r="O31" s="32">
        <f t="shared" si="3"/>
        <v>131985.68549239449</v>
      </c>
      <c r="P31" s="32"/>
      <c r="Q31" s="33">
        <f>+'[1]Weather Adjustment'!$M64*1000</f>
        <v>36732734.788110472</v>
      </c>
      <c r="R31" s="33"/>
      <c r="S31" s="33">
        <f t="shared" si="2"/>
        <v>161302.4026143208</v>
      </c>
    </row>
    <row r="32" spans="1:19" ht="15">
      <c r="A32" s="22">
        <v>12</v>
      </c>
      <c r="B32" s="19"/>
      <c r="C32" s="20" t="s">
        <v>9</v>
      </c>
      <c r="D32" s="20"/>
      <c r="E32" s="35">
        <f>+'[1]Weather Adjustment'!$M46</f>
        <v>210525</v>
      </c>
      <c r="F32" s="32"/>
      <c r="G32" s="68">
        <f>+[2]Sheet1!$I26</f>
        <v>9164135</v>
      </c>
      <c r="H32" s="32"/>
      <c r="I32" s="35">
        <f>+I62</f>
        <v>2414249083</v>
      </c>
      <c r="J32" s="20"/>
      <c r="K32" s="44">
        <f t="shared" si="0"/>
        <v>263.44538606207789</v>
      </c>
      <c r="L32" s="20"/>
      <c r="M32" s="35">
        <f t="shared" si="1"/>
        <v>0</v>
      </c>
      <c r="N32" s="32"/>
      <c r="O32" s="35">
        <f t="shared" si="3"/>
        <v>0</v>
      </c>
      <c r="P32" s="41"/>
      <c r="Q32" s="36">
        <f>+'[1]Weather Adjustment'!$M65*1000</f>
        <v>40991729.409816235</v>
      </c>
      <c r="R32" s="57"/>
      <c r="S32" s="36">
        <f t="shared" si="2"/>
        <v>155598.58543188532</v>
      </c>
    </row>
    <row r="33" spans="1:19" ht="15">
      <c r="A33" s="22">
        <v>13</v>
      </c>
      <c r="B33" s="19"/>
      <c r="C33" s="20" t="s">
        <v>93</v>
      </c>
      <c r="D33" s="20"/>
      <c r="E33" s="32">
        <f>SUM(E21:E32)</f>
        <v>2441344</v>
      </c>
      <c r="F33" s="32"/>
      <c r="G33" s="46">
        <f>SUM(G21:G32)</f>
        <v>109541839</v>
      </c>
      <c r="H33" s="32"/>
      <c r="I33" s="32">
        <f>SUM(I21:I32)</f>
        <v>28193778892</v>
      </c>
      <c r="J33" s="20"/>
      <c r="K33" s="44"/>
      <c r="L33" s="20"/>
      <c r="M33" s="32">
        <f>SUM(M21:M32)</f>
        <v>1011317141</v>
      </c>
      <c r="N33" s="32"/>
      <c r="O33" s="32">
        <f>SUM(O21:O32)</f>
        <v>3842388.838454498</v>
      </c>
      <c r="P33" s="32"/>
      <c r="Q33" s="33">
        <f>SUM(Q21:Q32)</f>
        <v>-537996403.602741</v>
      </c>
      <c r="R33" s="33"/>
      <c r="S33" s="33">
        <f>SUM(S21:S32)</f>
        <v>-1565159.1318090297</v>
      </c>
    </row>
    <row r="34" spans="1:19" ht="15">
      <c r="A34" s="22"/>
      <c r="B34" s="19"/>
      <c r="C34" s="20"/>
      <c r="D34" s="20"/>
      <c r="E34" s="32"/>
      <c r="F34" s="32"/>
      <c r="G34" s="32"/>
      <c r="H34" s="32"/>
      <c r="I34" s="32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 ht="15.75">
      <c r="A35" s="22"/>
      <c r="B35" s="19"/>
      <c r="C35" s="37"/>
      <c r="D35" s="20"/>
      <c r="E35" s="32"/>
      <c r="F35" s="32"/>
      <c r="G35" s="32"/>
      <c r="H35" s="32"/>
      <c r="I35" s="32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ht="15">
      <c r="A36" s="22"/>
      <c r="B36" s="19"/>
      <c r="C36" s="19" t="s">
        <v>127</v>
      </c>
      <c r="D36" s="20"/>
      <c r="E36" s="32"/>
      <c r="F36" s="32"/>
      <c r="G36" s="32"/>
      <c r="H36" s="32"/>
      <c r="I36" s="3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 ht="15">
      <c r="A37" s="22"/>
      <c r="B37" s="19"/>
      <c r="C37" s="20" t="s">
        <v>129</v>
      </c>
      <c r="D37" s="20"/>
      <c r="E37" s="32"/>
      <c r="F37" s="32"/>
      <c r="G37" s="32"/>
      <c r="H37" s="32"/>
      <c r="I37" s="3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0" ht="12.75">
      <c r="A38" s="1"/>
      <c r="E38" s="3"/>
      <c r="F38" s="16"/>
      <c r="G38" s="3"/>
      <c r="H38" s="16"/>
      <c r="I38" s="3"/>
      <c r="J38" s="16"/>
    </row>
    <row r="39" spans="1:9" ht="12.75">
      <c r="A39" s="1"/>
      <c r="E39" s="3"/>
      <c r="G39" s="3"/>
      <c r="I39" s="3"/>
    </row>
    <row r="40" spans="1:9" ht="12.75">
      <c r="A40" s="1"/>
      <c r="G40" s="2"/>
      <c r="H40" s="2"/>
      <c r="I40" s="2"/>
    </row>
    <row r="41" spans="7:9" ht="12.75">
      <c r="G41" s="2"/>
      <c r="H41" s="2"/>
      <c r="I41" s="2"/>
    </row>
    <row r="42" spans="7:9" ht="12.75">
      <c r="G42" s="2"/>
      <c r="H42" s="2"/>
      <c r="I42" s="2"/>
    </row>
    <row r="43" spans="7:9" ht="12.75">
      <c r="G43" s="2"/>
      <c r="H43" s="2"/>
      <c r="I43" s="2"/>
    </row>
    <row r="44" spans="7:9" ht="12.75">
      <c r="G44" s="2"/>
      <c r="H44" s="2"/>
      <c r="I44" s="2"/>
    </row>
    <row r="45" spans="7:9" ht="12.75">
      <c r="G45" s="2"/>
      <c r="H45" s="2"/>
      <c r="I45" s="2"/>
    </row>
    <row r="46" spans="7:9" ht="12.75">
      <c r="G46" s="2"/>
      <c r="H46" s="2"/>
      <c r="I46" s="2"/>
    </row>
    <row r="47" spans="7:9" ht="12.75">
      <c r="G47" s="2"/>
      <c r="H47" s="2"/>
      <c r="I47" s="2"/>
    </row>
    <row r="48" spans="7:9" ht="12.75">
      <c r="G48" s="2"/>
      <c r="H48" s="2"/>
      <c r="I48" s="2"/>
    </row>
    <row r="49" spans="7:9" ht="12.75">
      <c r="G49" s="2"/>
      <c r="H49" s="2"/>
      <c r="I49" s="2"/>
    </row>
    <row r="50" spans="7:9" ht="12.75">
      <c r="G50" s="2"/>
      <c r="H50" s="2"/>
      <c r="I50" s="2"/>
    </row>
    <row r="51" spans="7:9" ht="12.75" hidden="1">
      <c r="G51" s="2"/>
      <c r="H51" s="2"/>
      <c r="I51" s="2"/>
    </row>
    <row r="52" spans="9:9" ht="12.75" hidden="1">
      <c r="I52">
        <v>2092098516</v>
      </c>
    </row>
    <row r="53" ht="12.75" hidden="1"/>
    <row r="54" spans="7:9" ht="12.75" hidden="1">
      <c r="G54" s="2"/>
      <c r="H54" s="2"/>
      <c r="I54">
        <v>2064412253</v>
      </c>
    </row>
    <row r="55" spans="7:13" ht="12.75" hidden="1">
      <c r="G55" s="2"/>
      <c r="H55" s="2"/>
      <c r="I55" s="3"/>
      <c r="M55" s="3"/>
    </row>
    <row r="56" spans="7:13" ht="12.75" hidden="1">
      <c r="G56" s="2"/>
      <c r="H56" s="2"/>
      <c r="I56" s="3">
        <v>2018783928</v>
      </c>
      <c r="M56" s="3"/>
    </row>
    <row r="57" spans="7:8" ht="12.75" hidden="1">
      <c r="G57" s="2"/>
      <c r="H57" s="2"/>
    </row>
    <row r="58" spans="7:9" ht="12.75" hidden="1">
      <c r="G58" s="2"/>
      <c r="H58" s="2"/>
      <c r="I58">
        <v>1986919388</v>
      </c>
    </row>
    <row r="59" spans="7:9" ht="12.75" hidden="1">
      <c r="G59" s="2"/>
      <c r="H59" s="2"/>
      <c r="I59" s="3"/>
    </row>
    <row r="60" spans="7:9" ht="12.75" hidden="1">
      <c r="G60" s="2"/>
      <c r="H60" s="2"/>
      <c r="I60" s="3">
        <v>2025044822</v>
      </c>
    </row>
    <row r="61" spans="7:8" ht="12.75" hidden="1">
      <c r="G61" s="2"/>
      <c r="H61" s="2"/>
    </row>
    <row r="62" spans="7:11" ht="12.75" hidden="1">
      <c r="G62" s="2"/>
      <c r="H62" s="2"/>
      <c r="I62">
        <v>2414249083</v>
      </c>
      <c r="K62" s="3"/>
    </row>
    <row r="63" spans="7:11" ht="12.75" hidden="1">
      <c r="G63" s="2"/>
      <c r="H63" s="2"/>
      <c r="K63" s="3"/>
    </row>
    <row r="64" spans="7:8" ht="12.75" hidden="1">
      <c r="G64" s="2"/>
      <c r="H64" s="2"/>
    </row>
    <row r="65" spans="7:8" ht="12.75" hidden="1">
      <c r="G65" s="2"/>
      <c r="H65" s="2"/>
    </row>
    <row r="66" ht="12.75" hidden="1"/>
  </sheetData>
  <pageMargins left="1" right="0.25" top="1.5" bottom="1" header="0.5" footer="0.5"/>
  <pageSetup orientation="landscape" scale="78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79"/>
  <sheetViews>
    <sheetView workbookViewId="0" topLeftCell="A16">
      <selection pane="topLeft" activeCell="I76" sqref="I76"/>
    </sheetView>
  </sheetViews>
  <sheetFormatPr defaultRowHeight="12.75"/>
  <cols>
    <col min="1" max="1" width="4.42857142857143" style="17" customWidth="1"/>
    <col min="2" max="2" width="3" style="17" customWidth="1"/>
    <col min="4" max="4" width="3.85714285714286" customWidth="1"/>
    <col min="5" max="5" width="10.1428571428571" bestFit="1" customWidth="1"/>
    <col min="6" max="6" width="3.42857142857143" customWidth="1"/>
    <col min="7" max="7" width="14.4285714285714" bestFit="1" customWidth="1"/>
    <col min="8" max="8" width="3.28571428571429" customWidth="1"/>
    <col min="9" max="9" width="18.1428571428571" bestFit="1" customWidth="1"/>
    <col min="10" max="10" width="3" customWidth="1"/>
    <col min="11" max="11" width="13.5714285714286" bestFit="1" customWidth="1"/>
    <col min="12" max="12" width="2.28571428571429" customWidth="1"/>
    <col min="13" max="13" width="14.8571428571429" bestFit="1" customWidth="1"/>
    <col min="14" max="14" width="2" customWidth="1"/>
    <col min="15" max="15" width="12.2857142857143" bestFit="1" customWidth="1"/>
    <col min="16" max="16" width="3.85714285714286" customWidth="1"/>
    <col min="17" max="17" width="15.5714285714286" bestFit="1" customWidth="1"/>
    <col min="18" max="18" width="2.71428571428571" customWidth="1"/>
    <col min="19" max="19" width="15.2857142857143" customWidth="1"/>
  </cols>
  <sheetData>
    <row r="1" spans="1:19" ht="15">
      <c r="A1" s="19"/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9" t="s">
        <v>138</v>
      </c>
      <c r="S1" s="20"/>
    </row>
    <row r="2" spans="1:19" ht="15">
      <c r="A2" s="19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 t="s">
        <v>117</v>
      </c>
      <c r="S2" s="20"/>
    </row>
    <row r="3" spans="1:19" ht="15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75">
      <c r="A4" s="9" t="s">
        <v>76</v>
      </c>
      <c r="B4" s="9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.75">
      <c r="A5" s="9" t="s">
        <v>135</v>
      </c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.75">
      <c r="A6" s="9" t="s">
        <v>52</v>
      </c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.75">
      <c r="A7" s="9" t="s">
        <v>141</v>
      </c>
      <c r="B7" s="9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.75">
      <c r="A8" s="9" t="s">
        <v>137</v>
      </c>
      <c r="B8" s="9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.75">
      <c r="A9" s="9"/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>
      <c r="A12" s="20"/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5">
      <c r="A13" s="20" t="s">
        <v>78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15">
      <c r="A14" s="19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15.75">
      <c r="A15" s="19"/>
      <c r="B15" s="19"/>
      <c r="C15" s="37" t="s">
        <v>57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ht="15.75">
      <c r="A16" s="19"/>
      <c r="B16" s="19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62"/>
      <c r="R16" s="62"/>
      <c r="S16" s="62"/>
    </row>
    <row r="17" spans="1:19" ht="15">
      <c r="A17" s="19"/>
      <c r="B17" s="19"/>
      <c r="C17" s="20"/>
      <c r="D17" s="20"/>
      <c r="E17" s="20"/>
      <c r="F17" s="20"/>
      <c r="G17" s="28" t="s">
        <v>20</v>
      </c>
      <c r="H17" s="20"/>
      <c r="I17" s="20"/>
      <c r="J17" s="20"/>
      <c r="K17" s="20"/>
      <c r="L17" s="20"/>
      <c r="M17" s="21" t="s">
        <v>19</v>
      </c>
      <c r="N17" s="21"/>
      <c r="O17" s="21"/>
      <c r="P17" s="20"/>
      <c r="Q17" s="56" t="s">
        <v>17</v>
      </c>
      <c r="R17" s="56"/>
      <c r="S17" s="56"/>
    </row>
    <row r="18" spans="1:19" ht="15">
      <c r="A18" s="22" t="s">
        <v>71</v>
      </c>
      <c r="B18" s="19"/>
      <c r="C18" s="20"/>
      <c r="D18" s="20"/>
      <c r="E18" s="22"/>
      <c r="F18" s="22"/>
      <c r="G18" s="28" t="s">
        <v>11</v>
      </c>
      <c r="H18" s="22"/>
      <c r="I18" s="22"/>
      <c r="J18" s="22"/>
      <c r="K18" s="22" t="s">
        <v>14</v>
      </c>
      <c r="L18" s="22"/>
      <c r="M18" s="22" t="s">
        <v>13</v>
      </c>
      <c r="N18" s="22"/>
      <c r="O18" s="22" t="s">
        <v>12</v>
      </c>
      <c r="P18" s="22"/>
      <c r="Q18" s="28" t="s">
        <v>13</v>
      </c>
      <c r="R18" s="58"/>
      <c r="S18" s="28" t="s">
        <v>12</v>
      </c>
    </row>
    <row r="19" spans="1:19" ht="15">
      <c r="A19" s="24" t="s">
        <v>72</v>
      </c>
      <c r="B19" s="19"/>
      <c r="C19" s="24" t="s">
        <v>128</v>
      </c>
      <c r="D19" s="20"/>
      <c r="E19" s="24" t="s">
        <v>10</v>
      </c>
      <c r="F19" s="22"/>
      <c r="G19" s="26" t="s">
        <v>12</v>
      </c>
      <c r="H19" s="22"/>
      <c r="I19" s="24" t="s">
        <v>13</v>
      </c>
      <c r="J19" s="22"/>
      <c r="K19" s="24" t="s">
        <v>15</v>
      </c>
      <c r="L19" s="22"/>
      <c r="M19" s="24" t="s">
        <v>124</v>
      </c>
      <c r="N19" s="22"/>
      <c r="O19" s="24" t="s">
        <v>16</v>
      </c>
      <c r="P19" s="25"/>
      <c r="Q19" s="26" t="s">
        <v>125</v>
      </c>
      <c r="R19" s="58"/>
      <c r="S19" s="26" t="s">
        <v>16</v>
      </c>
    </row>
    <row r="20" spans="1:19" ht="15">
      <c r="A20" s="19"/>
      <c r="B20" s="19"/>
      <c r="C20" s="20"/>
      <c r="D20" s="20"/>
      <c r="E20" s="27" t="s">
        <v>45</v>
      </c>
      <c r="F20" s="22"/>
      <c r="G20" s="43" t="s">
        <v>46</v>
      </c>
      <c r="H20" s="22"/>
      <c r="I20" s="27" t="s">
        <v>47</v>
      </c>
      <c r="J20" s="22"/>
      <c r="K20" s="27" t="s">
        <v>73</v>
      </c>
      <c r="L20" s="22"/>
      <c r="M20" s="27" t="s">
        <v>48</v>
      </c>
      <c r="N20" s="22"/>
      <c r="O20" s="27" t="s">
        <v>83</v>
      </c>
      <c r="P20" s="22"/>
      <c r="Q20" s="43" t="s">
        <v>49</v>
      </c>
      <c r="R20" s="28"/>
      <c r="S20" s="28" t="s">
        <v>74</v>
      </c>
    </row>
    <row r="21" spans="1:19" ht="15">
      <c r="A21" s="22">
        <v>1</v>
      </c>
      <c r="B21" s="19"/>
      <c r="C21" s="38" t="s">
        <v>139</v>
      </c>
      <c r="D21" s="20"/>
      <c r="E21" s="32">
        <f>+'[1]Weather Adjustment'!$K35</f>
        <v>5478</v>
      </c>
      <c r="F21" s="32"/>
      <c r="G21" s="33">
        <f>+[2]Sheet1!$O15</f>
        <v>4102349</v>
      </c>
      <c r="H21" s="32"/>
      <c r="I21" s="32">
        <v>1773563289</v>
      </c>
      <c r="J21" s="20"/>
      <c r="K21" s="44">
        <f t="shared" si="0" ref="K21:K32">+I21/G21</f>
        <v>432.32871922891007</v>
      </c>
      <c r="L21" s="20"/>
      <c r="M21" s="32">
        <f t="shared" si="1" ref="M21:M32">ROUND(+($E$32-E21)/E21*I21,0)</f>
        <v>38527571</v>
      </c>
      <c r="N21" s="32"/>
      <c r="O21" s="32">
        <f>+M21/K21</f>
        <v>89116.381323722249</v>
      </c>
      <c r="P21" s="32"/>
      <c r="Q21" s="57">
        <f>+'[1]Weather Adjustment'!$K54*1000</f>
        <v>-182000586.06192228</v>
      </c>
      <c r="R21" s="33"/>
      <c r="S21" s="33">
        <f t="shared" si="2" ref="S21:S32">+Q21/K21</f>
        <v>-420977.32111466862</v>
      </c>
    </row>
    <row r="22" spans="1:19" ht="15">
      <c r="A22" s="22">
        <v>2</v>
      </c>
      <c r="B22" s="19"/>
      <c r="C22" s="20" t="s">
        <v>0</v>
      </c>
      <c r="D22" s="20"/>
      <c r="E22" s="32">
        <f>+'[1]Weather Adjustment'!$K36</f>
        <v>5479</v>
      </c>
      <c r="F22" s="32"/>
      <c r="G22" s="33">
        <f>+[2]Sheet1!$O16</f>
        <v>4102124</v>
      </c>
      <c r="H22" s="32"/>
      <c r="I22" s="32">
        <v>1872533930</v>
      </c>
      <c r="J22" s="20"/>
      <c r="K22" s="44">
        <f t="shared" si="0"/>
        <v>456.47911423447948</v>
      </c>
      <c r="L22" s="20"/>
      <c r="M22" s="32">
        <f t="shared" si="1"/>
        <v>40328345</v>
      </c>
      <c r="N22" s="32"/>
      <c r="O22" s="32">
        <f t="shared" si="3" ref="O22:O32">+M22/K22</f>
        <v>88346.528334885777</v>
      </c>
      <c r="P22" s="32"/>
      <c r="Q22" s="57">
        <f>+'[1]Weather Adjustment'!$K55*1000</f>
        <v>-185638071.94078913</v>
      </c>
      <c r="R22" s="33"/>
      <c r="S22" s="33">
        <f t="shared" si="2"/>
        <v>-406673.74727999599</v>
      </c>
    </row>
    <row r="23" spans="1:19" ht="15">
      <c r="A23" s="22">
        <v>3</v>
      </c>
      <c r="B23" s="19"/>
      <c r="C23" s="20" t="s">
        <v>1</v>
      </c>
      <c r="D23" s="20"/>
      <c r="E23" s="32">
        <f>+'[1]Weather Adjustment'!$K37</f>
        <v>5474</v>
      </c>
      <c r="F23" s="32"/>
      <c r="G23" s="33">
        <f>+[2]Sheet1!$O17</f>
        <v>4071983</v>
      </c>
      <c r="H23" s="32"/>
      <c r="I23" s="32">
        <v>1757323876</v>
      </c>
      <c r="J23" s="20"/>
      <c r="K23" s="44">
        <f t="shared" si="0"/>
        <v>431.56463963626567</v>
      </c>
      <c r="L23" s="20"/>
      <c r="M23" s="32">
        <f t="shared" si="1"/>
        <v>39486817</v>
      </c>
      <c r="N23" s="32"/>
      <c r="O23" s="32">
        <f t="shared" si="3"/>
        <v>91496.877578479456</v>
      </c>
      <c r="P23" s="32"/>
      <c r="Q23" s="57">
        <f>+'[1]Weather Adjustment'!$K56*1000</f>
        <v>21073778.112769853</v>
      </c>
      <c r="R23" s="33"/>
      <c r="S23" s="33">
        <f t="shared" si="2"/>
        <v>48831.104722878597</v>
      </c>
    </row>
    <row r="24" spans="1:19" ht="15">
      <c r="A24" s="22">
        <v>4</v>
      </c>
      <c r="B24" s="19"/>
      <c r="C24" s="20" t="s">
        <v>2</v>
      </c>
      <c r="D24" s="20"/>
      <c r="E24" s="32">
        <f>+'[1]Weather Adjustment'!$K38</f>
        <v>5473</v>
      </c>
      <c r="F24" s="32"/>
      <c r="G24" s="33">
        <f>+[2]Sheet1!$O18</f>
        <v>3946538</v>
      </c>
      <c r="H24" s="32"/>
      <c r="I24" s="32">
        <v>1609438705</v>
      </c>
      <c r="J24" s="20"/>
      <c r="K24" s="44">
        <f t="shared" si="0"/>
        <v>407.81026433800969</v>
      </c>
      <c r="L24" s="20"/>
      <c r="M24" s="32">
        <f t="shared" si="1"/>
        <v>36464535</v>
      </c>
      <c r="N24" s="32"/>
      <c r="O24" s="32">
        <f t="shared" si="3"/>
        <v>89415.441907015644</v>
      </c>
      <c r="P24" s="32"/>
      <c r="Q24" s="57">
        <f>+'[1]Weather Adjustment'!$K57*1000</f>
        <v>-10100638.373274822</v>
      </c>
      <c r="R24" s="33"/>
      <c r="S24" s="33">
        <f t="shared" si="2"/>
        <v>-24767.984664807267</v>
      </c>
    </row>
    <row r="25" spans="1:19" ht="15">
      <c r="A25" s="22">
        <v>5</v>
      </c>
      <c r="B25" s="19"/>
      <c r="C25" s="20" t="s">
        <v>3</v>
      </c>
      <c r="D25" s="20"/>
      <c r="E25" s="32">
        <f>+'[1]Weather Adjustment'!$K39</f>
        <v>5499</v>
      </c>
      <c r="F25" s="32"/>
      <c r="G25" s="33">
        <f>+[2]Sheet1!$O19</f>
        <v>3811004</v>
      </c>
      <c r="H25" s="32"/>
      <c r="I25" s="32">
        <v>1446492871</v>
      </c>
      <c r="J25" s="20"/>
      <c r="K25" s="44">
        <f t="shared" si="0"/>
        <v>379.5569018033043</v>
      </c>
      <c r="L25" s="20"/>
      <c r="M25" s="32">
        <f t="shared" si="1"/>
        <v>25778560</v>
      </c>
      <c r="N25" s="32"/>
      <c r="O25" s="32">
        <f t="shared" si="3"/>
        <v>67917.510859436516</v>
      </c>
      <c r="P25" s="32"/>
      <c r="Q25" s="57">
        <f>+'[1]Weather Adjustment'!$K58*1000</f>
        <v>7372059.5105232922</v>
      </c>
      <c r="R25" s="33"/>
      <c r="S25" s="33">
        <f t="shared" si="2"/>
        <v>19422.804526799711</v>
      </c>
    </row>
    <row r="26" spans="1:19" ht="15">
      <c r="A26" s="22">
        <v>6</v>
      </c>
      <c r="B26" s="19"/>
      <c r="C26" s="20" t="s">
        <v>4</v>
      </c>
      <c r="D26" s="20"/>
      <c r="E26" s="32">
        <f>+'[1]Weather Adjustment'!$K40</f>
        <v>5507</v>
      </c>
      <c r="F26" s="32"/>
      <c r="G26" s="33">
        <f>+[2]Sheet1!$O20</f>
        <v>3853806</v>
      </c>
      <c r="H26" s="32"/>
      <c r="I26" s="32">
        <v>1462932593</v>
      </c>
      <c r="J26" s="20"/>
      <c r="K26" s="44">
        <f t="shared" si="0"/>
        <v>379.60722283373889</v>
      </c>
      <c r="L26" s="20"/>
      <c r="M26" s="32">
        <f t="shared" si="1"/>
        <v>23908468</v>
      </c>
      <c r="N26" s="32"/>
      <c r="O26" s="32">
        <f t="shared" si="3"/>
        <v>62982.120892023908</v>
      </c>
      <c r="P26" s="32"/>
      <c r="Q26" s="57">
        <f>+'[1]Weather Adjustment'!$K59*1000</f>
        <v>-3819388.5029914677</v>
      </c>
      <c r="R26" s="33"/>
      <c r="S26" s="33">
        <f t="shared" si="2"/>
        <v>-10061.422104879946</v>
      </c>
    </row>
    <row r="27" spans="1:19" ht="15">
      <c r="A27" s="22">
        <v>7</v>
      </c>
      <c r="B27" s="19"/>
      <c r="C27" s="38" t="s">
        <v>140</v>
      </c>
      <c r="D27" s="20"/>
      <c r="E27" s="32">
        <f>+'[1]Weather Adjustment'!$K41</f>
        <v>5577</v>
      </c>
      <c r="F27" s="32"/>
      <c r="G27" s="33">
        <f>+[2]Sheet1!$O21</f>
        <v>4033405</v>
      </c>
      <c r="H27" s="32"/>
      <c r="I27" s="32">
        <f>+I52</f>
        <v>1472682223</v>
      </c>
      <c r="J27" s="20"/>
      <c r="K27" s="44">
        <f t="shared" si="0"/>
        <v>365.12133619113382</v>
      </c>
      <c r="L27" s="20"/>
      <c r="M27" s="32">
        <f t="shared" si="1"/>
        <v>5281270</v>
      </c>
      <c r="N27" s="32"/>
      <c r="O27" s="32">
        <f t="shared" si="3"/>
        <v>14464.424498149183</v>
      </c>
      <c r="P27" s="32"/>
      <c r="Q27" s="57">
        <f>+'[1]Weather Adjustment'!$K60*1000</f>
        <v>-7492928.7475195825</v>
      </c>
      <c r="R27" s="33"/>
      <c r="S27" s="33">
        <f t="shared" si="2"/>
        <v>-20521.749908356989</v>
      </c>
    </row>
    <row r="28" spans="1:19" ht="15">
      <c r="A28" s="22">
        <v>8</v>
      </c>
      <c r="B28" s="19"/>
      <c r="C28" s="20" t="s">
        <v>5</v>
      </c>
      <c r="D28" s="20"/>
      <c r="E28" s="32">
        <f>+'[1]Weather Adjustment'!$K42</f>
        <v>5577</v>
      </c>
      <c r="F28" s="32"/>
      <c r="G28" s="33">
        <f>+[2]Sheet1!$O22</f>
        <v>3962090</v>
      </c>
      <c r="H28" s="32"/>
      <c r="I28" s="32">
        <f>+I54</f>
        <v>1471313746</v>
      </c>
      <c r="J28" s="20"/>
      <c r="K28" s="44">
        <f t="shared" si="0"/>
        <v>371.34788609042198</v>
      </c>
      <c r="L28" s="20"/>
      <c r="M28" s="32">
        <f t="shared" si="1"/>
        <v>5276363</v>
      </c>
      <c r="N28" s="32"/>
      <c r="O28" s="32">
        <f t="shared" si="3"/>
        <v>14208.679240240035</v>
      </c>
      <c r="P28" s="32"/>
      <c r="Q28" s="57">
        <f>+'[1]Weather Adjustment'!$K61*1000</f>
        <v>2015309.741772712</v>
      </c>
      <c r="R28" s="33"/>
      <c r="S28" s="33">
        <f t="shared" si="2"/>
        <v>5427.0128288329361</v>
      </c>
    </row>
    <row r="29" spans="1:19" ht="15">
      <c r="A29" s="22">
        <v>9</v>
      </c>
      <c r="B29" s="19"/>
      <c r="C29" s="20" t="s">
        <v>6</v>
      </c>
      <c r="D29" s="20"/>
      <c r="E29" s="32">
        <f>+'[1]Weather Adjustment'!$K43</f>
        <v>5575</v>
      </c>
      <c r="F29" s="32"/>
      <c r="G29" s="33">
        <f>+[2]Sheet1!$O23</f>
        <v>3845969</v>
      </c>
      <c r="H29" s="32"/>
      <c r="I29" s="32">
        <f>+I56</f>
        <v>1437109500</v>
      </c>
      <c r="J29" s="20"/>
      <c r="K29" s="44">
        <f t="shared" si="0"/>
        <v>373.66642840854934</v>
      </c>
      <c r="L29" s="20"/>
      <c r="M29" s="32">
        <f t="shared" si="1"/>
        <v>5671105</v>
      </c>
      <c r="N29" s="32"/>
      <c r="O29" s="32">
        <f t="shared" si="3"/>
        <v>15176.918686951132</v>
      </c>
      <c r="P29" s="32"/>
      <c r="Q29" s="57">
        <f>+'[1]Weather Adjustment'!$K62*1000</f>
        <v>5055287.3315195376</v>
      </c>
      <c r="R29" s="33"/>
      <c r="S29" s="33">
        <f t="shared" si="2"/>
        <v>13528.877488539922</v>
      </c>
    </row>
    <row r="30" spans="1:19" ht="15">
      <c r="A30" s="22">
        <v>10</v>
      </c>
      <c r="B30" s="19"/>
      <c r="C30" s="20" t="s">
        <v>7</v>
      </c>
      <c r="D30" s="20"/>
      <c r="E30" s="32">
        <f>+'[1]Weather Adjustment'!$K44</f>
        <v>5573</v>
      </c>
      <c r="F30" s="32"/>
      <c r="G30" s="33">
        <f>+[2]Sheet1!$O24</f>
        <v>3876692</v>
      </c>
      <c r="H30" s="32"/>
      <c r="I30" s="32">
        <f>+I58</f>
        <v>1454123217</v>
      </c>
      <c r="J30" s="20"/>
      <c r="K30" s="44">
        <f t="shared" si="0"/>
        <v>375.09382148491551</v>
      </c>
      <c r="L30" s="20"/>
      <c r="M30" s="32">
        <f t="shared" si="1"/>
        <v>6262149</v>
      </c>
      <c r="N30" s="32"/>
      <c r="O30" s="32">
        <f t="shared" si="3"/>
        <v>16694.887095739148</v>
      </c>
      <c r="P30" s="32"/>
      <c r="Q30" s="57">
        <f>+'[1]Weather Adjustment'!$K63*1000</f>
        <v>1733925.8818605489</v>
      </c>
      <c r="R30" s="33"/>
      <c r="S30" s="33">
        <f t="shared" si="2"/>
        <v>4622.645808977366</v>
      </c>
    </row>
    <row r="31" spans="1:19" ht="15">
      <c r="A31" s="22">
        <v>11</v>
      </c>
      <c r="B31" s="19"/>
      <c r="C31" s="20" t="s">
        <v>8</v>
      </c>
      <c r="D31" s="20"/>
      <c r="E31" s="32">
        <f>+'[1]Weather Adjustment'!$K45</f>
        <v>5596</v>
      </c>
      <c r="F31" s="32"/>
      <c r="G31" s="33">
        <f>+[2]Sheet1!$O25</f>
        <v>3913608</v>
      </c>
      <c r="H31" s="32"/>
      <c r="I31" s="32">
        <f>+I60</f>
        <v>1479311370</v>
      </c>
      <c r="J31" s="20"/>
      <c r="K31" s="44">
        <f t="shared" si="0"/>
        <v>377.99170739634627</v>
      </c>
      <c r="L31" s="20"/>
      <c r="M31" s="32">
        <f t="shared" si="1"/>
        <v>264352</v>
      </c>
      <c r="N31" s="32"/>
      <c r="O31" s="32">
        <f t="shared" si="3"/>
        <v>699.35925796068204</v>
      </c>
      <c r="P31" s="32"/>
      <c r="Q31" s="57">
        <f>+'[1]Weather Adjustment'!$K64*1000</f>
        <v>26445830.396970771</v>
      </c>
      <c r="R31" s="33"/>
      <c r="S31" s="33">
        <f t="shared" si="2"/>
        <v>69964.04915635036</v>
      </c>
    </row>
    <row r="32" spans="1:19" ht="15">
      <c r="A32" s="22">
        <v>12</v>
      </c>
      <c r="B32" s="19"/>
      <c r="C32" s="20" t="s">
        <v>9</v>
      </c>
      <c r="D32" s="20"/>
      <c r="E32" s="35">
        <f>+'[1]Weather Adjustment'!$K46</f>
        <v>5597</v>
      </c>
      <c r="F32" s="32"/>
      <c r="G32" s="36">
        <f>+[2]Sheet1!$O26</f>
        <v>4017586</v>
      </c>
      <c r="H32" s="32"/>
      <c r="I32" s="35">
        <f>+I62</f>
        <v>1612109376</v>
      </c>
      <c r="J32" s="20"/>
      <c r="K32" s="44">
        <f t="shared" si="0"/>
        <v>401.26319038347901</v>
      </c>
      <c r="L32" s="20"/>
      <c r="M32" s="35">
        <f t="shared" si="1"/>
        <v>0</v>
      </c>
      <c r="N32" s="32"/>
      <c r="O32" s="35">
        <f t="shared" si="3"/>
        <v>0</v>
      </c>
      <c r="P32" s="41"/>
      <c r="Q32" s="36">
        <f>+'[1]Weather Adjustment'!$K65*1000</f>
        <v>27372134.79145379</v>
      </c>
      <c r="R32" s="57"/>
      <c r="S32" s="36">
        <f t="shared" si="2"/>
        <v>68214.915914153011</v>
      </c>
    </row>
    <row r="33" spans="1:19" ht="15">
      <c r="A33" s="22">
        <v>13</v>
      </c>
      <c r="B33" s="19"/>
      <c r="C33" s="20" t="s">
        <v>93</v>
      </c>
      <c r="D33" s="20"/>
      <c r="E33" s="32">
        <f>SUM(E21:E32)</f>
        <v>66405</v>
      </c>
      <c r="F33" s="32"/>
      <c r="G33" s="33">
        <f>SUM(G21:G32)</f>
        <v>47537154</v>
      </c>
      <c r="H33" s="32"/>
      <c r="I33" s="32">
        <f>SUM(I21:I32)</f>
        <v>18848934696</v>
      </c>
      <c r="J33" s="20"/>
      <c r="K33" s="44"/>
      <c r="L33" s="20"/>
      <c r="M33" s="32">
        <f>SUM(M21:M32)</f>
        <v>227249535</v>
      </c>
      <c r="N33" s="32"/>
      <c r="O33" s="32">
        <f>SUM(O21:O32)</f>
        <v>550519.1296746037</v>
      </c>
      <c r="P33" s="32"/>
      <c r="Q33" s="71">
        <f>SUM(Q21:Q32)</f>
        <v>-297983287.85962677</v>
      </c>
      <c r="R33" s="33"/>
      <c r="S33" s="33">
        <f>SUM(S21:S32)</f>
        <v>-652990.81462617707</v>
      </c>
    </row>
    <row r="34" spans="1:19" ht="15">
      <c r="A34" s="22"/>
      <c r="B34" s="19"/>
      <c r="C34" s="20"/>
      <c r="D34" s="20"/>
      <c r="E34" s="42"/>
      <c r="F34" s="42"/>
      <c r="G34" s="41"/>
      <c r="H34" s="20"/>
      <c r="I34" s="20"/>
      <c r="J34" s="20"/>
      <c r="K34" s="20"/>
      <c r="L34" s="20"/>
      <c r="M34" s="20"/>
      <c r="N34" s="20"/>
      <c r="O34" s="20"/>
      <c r="P34" s="20"/>
      <c r="Q34" s="58"/>
      <c r="R34" s="58"/>
      <c r="S34" s="58"/>
    </row>
    <row r="35" spans="1:19" ht="15">
      <c r="A35" s="22"/>
      <c r="B35" s="19"/>
      <c r="C35" s="20"/>
      <c r="D35" s="20"/>
      <c r="E35" s="42"/>
      <c r="F35" s="42"/>
      <c r="G35" s="41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ht="15">
      <c r="A36" s="19"/>
      <c r="B36" s="19"/>
      <c r="C36" s="19" t="s">
        <v>127</v>
      </c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 ht="15">
      <c r="A37" s="19"/>
      <c r="B37" s="19"/>
      <c r="C37" s="20" t="s">
        <v>130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 ht="15">
      <c r="A38" s="19"/>
      <c r="B38" s="19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5">
      <c r="A39" s="19"/>
      <c r="B39" s="19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>
      <c r="A40" s="19"/>
      <c r="B40" s="19"/>
      <c r="C40" s="20"/>
      <c r="D40" s="20"/>
      <c r="G40" s="2"/>
      <c r="H40" s="2"/>
      <c r="I40" s="2"/>
      <c r="J40" s="20"/>
      <c r="K40" s="20"/>
      <c r="L40" s="20"/>
      <c r="M40" s="20"/>
      <c r="N40" s="20"/>
      <c r="O40" s="20"/>
      <c r="P40" s="20"/>
      <c r="Q40" s="20"/>
      <c r="R40" s="20"/>
      <c r="S40" s="20"/>
    </row>
    <row r="41" spans="1:19" ht="15">
      <c r="A41" s="19"/>
      <c r="B41" s="19"/>
      <c r="C41" s="20"/>
      <c r="D41" s="20"/>
      <c r="G41" s="2"/>
      <c r="H41" s="2"/>
      <c r="I41" s="2"/>
      <c r="J41" s="20"/>
      <c r="K41" s="20"/>
      <c r="L41" s="20"/>
      <c r="M41" s="20"/>
      <c r="N41" s="20"/>
      <c r="O41" s="20"/>
      <c r="P41" s="20"/>
      <c r="Q41" s="20"/>
      <c r="R41" s="20"/>
      <c r="S41" s="20"/>
    </row>
    <row r="42" spans="1:19" ht="15">
      <c r="A42" s="19"/>
      <c r="B42" s="19"/>
      <c r="C42" s="20"/>
      <c r="D42" s="20"/>
      <c r="G42" s="2"/>
      <c r="H42" s="2"/>
      <c r="I42" s="2"/>
      <c r="J42" s="20"/>
      <c r="K42" s="20"/>
      <c r="L42" s="20"/>
      <c r="M42" s="20"/>
      <c r="N42" s="20"/>
      <c r="O42" s="20"/>
      <c r="P42" s="20"/>
      <c r="Q42" s="20"/>
      <c r="R42" s="20"/>
      <c r="S42" s="20"/>
    </row>
    <row r="43" spans="1:19" ht="15">
      <c r="A43" s="19"/>
      <c r="B43" s="19"/>
      <c r="C43" s="20"/>
      <c r="D43" s="20"/>
      <c r="G43" s="2"/>
      <c r="H43" s="2"/>
      <c r="I43" s="2"/>
      <c r="J43" s="20"/>
      <c r="K43" s="20"/>
      <c r="L43" s="20"/>
      <c r="M43" s="20"/>
      <c r="N43" s="20"/>
      <c r="O43" s="20"/>
      <c r="P43" s="20"/>
      <c r="Q43" s="20"/>
      <c r="R43" s="20"/>
      <c r="S43" s="20"/>
    </row>
    <row r="44" spans="1:19" ht="15">
      <c r="A44" s="19"/>
      <c r="B44" s="19"/>
      <c r="C44" s="20"/>
      <c r="D44" s="20"/>
      <c r="G44" s="2"/>
      <c r="H44" s="2"/>
      <c r="I44" s="2"/>
      <c r="J44" s="20"/>
      <c r="K44" s="20"/>
      <c r="L44" s="20"/>
      <c r="M44" s="20"/>
      <c r="N44" s="20"/>
      <c r="O44" s="20"/>
      <c r="P44" s="20"/>
      <c r="Q44" s="20"/>
      <c r="R44" s="20"/>
      <c r="S44" s="20"/>
    </row>
    <row r="45" spans="1:19" ht="15">
      <c r="A45" s="19"/>
      <c r="B45" s="19"/>
      <c r="C45" s="20"/>
      <c r="D45" s="20"/>
      <c r="G45" s="2"/>
      <c r="H45" s="2"/>
      <c r="I45" s="2"/>
      <c r="J45" s="20"/>
      <c r="K45" s="20"/>
      <c r="L45" s="20"/>
      <c r="M45" s="20"/>
      <c r="N45" s="20"/>
      <c r="O45" s="20"/>
      <c r="P45" s="20"/>
      <c r="Q45" s="20"/>
      <c r="R45" s="20"/>
      <c r="S45" s="20"/>
    </row>
    <row r="46" spans="1:19" ht="15">
      <c r="A46" s="19"/>
      <c r="B46" s="19"/>
      <c r="C46" s="20"/>
      <c r="D46" s="20"/>
      <c r="G46" s="2"/>
      <c r="H46" s="2"/>
      <c r="I46" s="2"/>
      <c r="J46" s="20"/>
      <c r="K46" s="20"/>
      <c r="L46" s="20"/>
      <c r="M46" s="20"/>
      <c r="N46" s="20"/>
      <c r="O46" s="20"/>
      <c r="P46" s="20"/>
      <c r="Q46" s="20"/>
      <c r="R46" s="20"/>
      <c r="S46" s="20"/>
    </row>
    <row r="47" spans="1:19" ht="15">
      <c r="A47" s="19"/>
      <c r="B47" s="19"/>
      <c r="C47" s="20"/>
      <c r="D47" s="20"/>
      <c r="G47" s="2"/>
      <c r="H47" s="2"/>
      <c r="I47" s="2"/>
      <c r="J47" s="20"/>
      <c r="K47" s="20"/>
      <c r="L47" s="20"/>
      <c r="M47" s="20"/>
      <c r="N47" s="20"/>
      <c r="O47" s="20"/>
      <c r="P47" s="20"/>
      <c r="Q47" s="20"/>
      <c r="R47" s="20"/>
      <c r="S47" s="20"/>
    </row>
    <row r="48" spans="1:19" ht="15">
      <c r="A48" s="19"/>
      <c r="B48" s="19"/>
      <c r="C48" s="20"/>
      <c r="D48" s="20"/>
      <c r="G48" s="2"/>
      <c r="H48" s="2"/>
      <c r="I48" s="2"/>
      <c r="J48" s="20"/>
      <c r="K48" s="20"/>
      <c r="L48" s="20"/>
      <c r="M48" s="20"/>
      <c r="N48" s="20"/>
      <c r="O48" s="20"/>
      <c r="P48" s="20"/>
      <c r="Q48" s="20"/>
      <c r="R48" s="20"/>
      <c r="S48" s="20"/>
    </row>
    <row r="49" spans="1:19" ht="15">
      <c r="A49" s="19"/>
      <c r="B49" s="19"/>
      <c r="C49" s="20"/>
      <c r="D49" s="20"/>
      <c r="G49" s="2"/>
      <c r="H49" s="2"/>
      <c r="I49" s="2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19" ht="15">
      <c r="A50" s="19"/>
      <c r="B50" s="19"/>
      <c r="C50" s="20"/>
      <c r="D50" s="20"/>
      <c r="G50" s="2"/>
      <c r="H50" s="2"/>
      <c r="I50" s="2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19" ht="15" hidden="1">
      <c r="A51" s="19"/>
      <c r="B51" s="19"/>
      <c r="C51" s="20"/>
      <c r="D51" s="20"/>
      <c r="G51" s="2"/>
      <c r="H51" s="2"/>
      <c r="I51" s="2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19" ht="15" hidden="1">
      <c r="A52" s="19"/>
      <c r="B52" s="19"/>
      <c r="C52" s="20"/>
      <c r="D52" s="20"/>
      <c r="E52" s="20"/>
      <c r="F52" s="20"/>
      <c r="G52" s="20"/>
      <c r="H52" s="20"/>
      <c r="I52" s="20">
        <v>1472682223</v>
      </c>
      <c r="J52" s="20"/>
      <c r="K52" s="20"/>
      <c r="L52" s="20"/>
      <c r="M52" s="20"/>
      <c r="N52" s="20"/>
      <c r="O52" s="20"/>
      <c r="P52" s="20"/>
      <c r="Q52" s="20"/>
      <c r="R52" s="20"/>
      <c r="S52" s="20"/>
    </row>
    <row r="53" spans="1:19" ht="15" hidden="1">
      <c r="A53" s="19"/>
      <c r="B53" s="19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</row>
    <row r="54" spans="1:19" ht="15" hidden="1">
      <c r="A54" s="19"/>
      <c r="B54" s="19"/>
      <c r="C54" s="20"/>
      <c r="D54" s="20"/>
      <c r="E54" s="20"/>
      <c r="F54" s="20"/>
      <c r="G54" s="20"/>
      <c r="H54" s="20"/>
      <c r="I54" s="20">
        <v>1471313746</v>
      </c>
      <c r="J54" s="20"/>
      <c r="K54" s="20"/>
      <c r="L54" s="20"/>
      <c r="M54" s="20"/>
      <c r="N54" s="20"/>
      <c r="O54" s="20"/>
      <c r="P54" s="20"/>
      <c r="Q54" s="20"/>
      <c r="R54" s="20"/>
      <c r="S54" s="20"/>
    </row>
    <row r="55" spans="1:19" ht="15" hidden="1">
      <c r="A55" s="19"/>
      <c r="B55" s="19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</row>
    <row r="56" spans="1:19" ht="15" hidden="1">
      <c r="A56" s="19"/>
      <c r="B56" s="19"/>
      <c r="C56" s="20"/>
      <c r="D56" s="20"/>
      <c r="E56" s="20"/>
      <c r="F56" s="20"/>
      <c r="G56" s="20"/>
      <c r="H56" s="20"/>
      <c r="I56" s="20">
        <v>1437109500</v>
      </c>
      <c r="J56" s="20"/>
      <c r="K56" s="20"/>
      <c r="L56" s="20"/>
      <c r="M56" s="20"/>
      <c r="N56" s="20"/>
      <c r="O56" s="20"/>
      <c r="P56" s="20"/>
      <c r="Q56" s="20"/>
      <c r="R56" s="20"/>
      <c r="S56" s="20"/>
    </row>
    <row r="57" spans="1:19" ht="15" hidden="1">
      <c r="A57" s="19"/>
      <c r="B57" s="19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</row>
    <row r="58" spans="1:19" ht="15" hidden="1">
      <c r="A58" s="19"/>
      <c r="B58" s="19"/>
      <c r="C58" s="20"/>
      <c r="D58" s="20"/>
      <c r="E58" s="20"/>
      <c r="F58" s="20"/>
      <c r="G58" s="20"/>
      <c r="H58" s="20"/>
      <c r="I58" s="20">
        <v>1454123217</v>
      </c>
      <c r="J58" s="20"/>
      <c r="K58" s="20"/>
      <c r="L58" s="20"/>
      <c r="M58" s="20"/>
      <c r="N58" s="20"/>
      <c r="O58" s="20"/>
      <c r="P58" s="20"/>
      <c r="Q58" s="20"/>
      <c r="R58" s="20"/>
      <c r="S58" s="20"/>
    </row>
    <row r="59" spans="1:19" ht="15" hidden="1">
      <c r="A59" s="19"/>
      <c r="B59" s="19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</row>
    <row r="60" spans="1:19" ht="15" hidden="1">
      <c r="A60" s="19"/>
      <c r="B60" s="19"/>
      <c r="C60" s="20"/>
      <c r="D60" s="20"/>
      <c r="E60" s="20"/>
      <c r="F60" s="20"/>
      <c r="G60" s="20"/>
      <c r="H60" s="20"/>
      <c r="I60" s="20">
        <v>1479311370</v>
      </c>
      <c r="J60" s="20"/>
      <c r="K60" s="20"/>
      <c r="L60" s="20"/>
      <c r="M60" s="20"/>
      <c r="N60" s="20"/>
      <c r="O60" s="20"/>
      <c r="P60" s="20"/>
      <c r="Q60" s="20"/>
      <c r="R60" s="20"/>
      <c r="S60" s="20"/>
    </row>
    <row r="61" spans="1:19" ht="15" hidden="1">
      <c r="A61" s="19"/>
      <c r="B61" s="19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</row>
    <row r="62" spans="1:19" ht="15" hidden="1">
      <c r="A62" s="19"/>
      <c r="B62" s="19"/>
      <c r="C62" s="20"/>
      <c r="D62" s="20"/>
      <c r="E62" s="20"/>
      <c r="F62" s="20"/>
      <c r="G62" s="20"/>
      <c r="H62" s="20"/>
      <c r="I62" s="20">
        <v>1612109376</v>
      </c>
      <c r="J62" s="20"/>
      <c r="K62" s="20"/>
      <c r="L62" s="20"/>
      <c r="M62" s="20"/>
      <c r="N62" s="20"/>
      <c r="O62" s="20"/>
      <c r="P62" s="20"/>
      <c r="Q62" s="20"/>
      <c r="R62" s="20"/>
      <c r="S62" s="20"/>
    </row>
    <row r="63" spans="1:19" ht="15" hidden="1">
      <c r="A63" s="19"/>
      <c r="B63" s="19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</row>
    <row r="64" spans="1:19" ht="15" hidden="1">
      <c r="A64" s="19"/>
      <c r="B64" s="19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</row>
    <row r="65" spans="1:19" ht="15" hidden="1">
      <c r="A65" s="19"/>
      <c r="B65" s="19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</row>
    <row r="66" spans="1:19" ht="15" hidden="1">
      <c r="A66" s="19"/>
      <c r="B66" s="19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</row>
    <row r="67" spans="1:19" ht="15">
      <c r="A67" s="19"/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</row>
    <row r="68" spans="1:19" ht="15">
      <c r="A68" s="19"/>
      <c r="B68" s="19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</row>
    <row r="69" spans="1:19" ht="15">
      <c r="A69" s="19"/>
      <c r="B69" s="19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</row>
    <row r="70" spans="1:19" ht="15">
      <c r="A70" s="19"/>
      <c r="B70" s="19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</row>
    <row r="71" spans="1:19" ht="15">
      <c r="A71" s="19"/>
      <c r="B71" s="19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</row>
    <row r="72" spans="1:19" ht="15">
      <c r="A72" s="19"/>
      <c r="B72" s="19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</row>
    <row r="73" spans="1:19" ht="15">
      <c r="A73" s="19"/>
      <c r="B73" s="19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</row>
    <row r="74" spans="1:19" ht="15">
      <c r="A74" s="19"/>
      <c r="B74" s="19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</row>
    <row r="75" spans="1:19" ht="15">
      <c r="A75" s="19"/>
      <c r="B75" s="19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</row>
    <row r="76" spans="1:19" ht="15">
      <c r="A76" s="19"/>
      <c r="B76" s="19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</row>
    <row r="77" spans="1:19" ht="15">
      <c r="A77" s="19"/>
      <c r="B77" s="19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</row>
    <row r="78" spans="1:19" ht="15">
      <c r="A78" s="19"/>
      <c r="B78" s="19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</row>
    <row r="79" spans="1:19" ht="15">
      <c r="A79" s="19"/>
      <c r="B79" s="19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</row>
  </sheetData>
  <pageMargins left="1" right="0.25" top="1.5" bottom="1" header="0.5" footer="0.5"/>
  <pageSetup orientation="landscape" scale="79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S62"/>
  <sheetViews>
    <sheetView workbookViewId="0" topLeftCell="A19">
      <selection pane="topLeft" activeCell="I76" sqref="I76"/>
    </sheetView>
  </sheetViews>
  <sheetFormatPr defaultRowHeight="12.75"/>
  <cols>
    <col min="1" max="1" width="4" style="17" customWidth="1"/>
    <col min="2" max="2" width="3" style="17" customWidth="1"/>
    <col min="4" max="4" width="3.85714285714286" customWidth="1"/>
    <col min="5" max="5" width="10.1428571428571" bestFit="1" customWidth="1"/>
    <col min="6" max="6" width="3.42857142857143" customWidth="1"/>
    <col min="7" max="7" width="14.4285714285714" bestFit="1" customWidth="1"/>
    <col min="8" max="8" width="3.28571428571429" customWidth="1"/>
    <col min="9" max="9" width="16.7142857142857" bestFit="1" customWidth="1"/>
    <col min="10" max="10" width="3" customWidth="1"/>
    <col min="11" max="11" width="13.5714285714286" bestFit="1" customWidth="1"/>
    <col min="12" max="12" width="2.28571428571429" customWidth="1"/>
    <col min="13" max="13" width="15" bestFit="1" customWidth="1"/>
    <col min="14" max="14" width="2" customWidth="1"/>
    <col min="15" max="15" width="12.4285714285714" bestFit="1" customWidth="1"/>
    <col min="16" max="16" width="3.85714285714286" customWidth="1"/>
    <col min="17" max="17" width="15.5714285714286" bestFit="1" customWidth="1"/>
    <col min="18" max="18" width="2.71428571428571" customWidth="1"/>
    <col min="19" max="19" width="15.1428571428571" customWidth="1"/>
  </cols>
  <sheetData>
    <row r="1" spans="1:19" ht="15">
      <c r="A1" s="19"/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9" t="s">
        <v>138</v>
      </c>
      <c r="S1" s="20"/>
    </row>
    <row r="2" spans="1:19" ht="15">
      <c r="A2" s="19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 t="s">
        <v>118</v>
      </c>
      <c r="S2" s="20"/>
    </row>
    <row r="3" spans="1:19" ht="15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75">
      <c r="A4" s="9" t="s">
        <v>76</v>
      </c>
      <c r="B4" s="9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.75">
      <c r="A5" s="9" t="s">
        <v>135</v>
      </c>
      <c r="B5" s="9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.75">
      <c r="A6" s="9" t="s">
        <v>52</v>
      </c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.75">
      <c r="A7" s="9" t="s">
        <v>141</v>
      </c>
      <c r="B7" s="9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.75">
      <c r="A8" s="9" t="s">
        <v>137</v>
      </c>
      <c r="B8" s="9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.75">
      <c r="A9" s="9"/>
      <c r="B9" s="9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>
      <c r="A12" s="20"/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5">
      <c r="A13" s="20" t="s">
        <v>81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15">
      <c r="A14" s="19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15.75">
      <c r="A15" s="19"/>
      <c r="B15" s="19"/>
      <c r="C15" s="37" t="s">
        <v>57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ht="15.75">
      <c r="A16" s="19"/>
      <c r="B16" s="19"/>
      <c r="C16" s="37"/>
      <c r="D16" s="37"/>
      <c r="E16" s="37"/>
      <c r="F16" s="37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19" ht="15">
      <c r="A17" s="19"/>
      <c r="B17" s="19"/>
      <c r="C17" s="20"/>
      <c r="D17" s="20"/>
      <c r="E17" s="20"/>
      <c r="F17" s="20"/>
      <c r="G17" s="22" t="s">
        <v>20</v>
      </c>
      <c r="H17" s="20"/>
      <c r="I17" s="20"/>
      <c r="J17" s="20"/>
      <c r="K17" s="20"/>
      <c r="L17" s="20"/>
      <c r="M17" s="21" t="s">
        <v>19</v>
      </c>
      <c r="N17" s="21"/>
      <c r="O17" s="21"/>
      <c r="P17" s="20"/>
      <c r="Q17" s="56" t="s">
        <v>17</v>
      </c>
      <c r="R17" s="56"/>
      <c r="S17" s="56"/>
    </row>
    <row r="18" spans="1:19" ht="15">
      <c r="A18" s="22" t="s">
        <v>71</v>
      </c>
      <c r="B18" s="19"/>
      <c r="C18" s="20"/>
      <c r="D18" s="20"/>
      <c r="E18" s="22"/>
      <c r="F18" s="22"/>
      <c r="G18" s="22" t="s">
        <v>11</v>
      </c>
      <c r="H18" s="22"/>
      <c r="I18" s="22"/>
      <c r="J18" s="22"/>
      <c r="K18" s="22" t="s">
        <v>14</v>
      </c>
      <c r="L18" s="22"/>
      <c r="M18" s="22" t="s">
        <v>13</v>
      </c>
      <c r="N18" s="22"/>
      <c r="O18" s="22" t="s">
        <v>12</v>
      </c>
      <c r="P18" s="22"/>
      <c r="Q18" s="28" t="s">
        <v>13</v>
      </c>
      <c r="R18" s="58"/>
      <c r="S18" s="28" t="s">
        <v>12</v>
      </c>
    </row>
    <row r="19" spans="1:19" ht="15">
      <c r="A19" s="24" t="s">
        <v>72</v>
      </c>
      <c r="B19" s="19"/>
      <c r="C19" s="24" t="s">
        <v>128</v>
      </c>
      <c r="D19" s="20"/>
      <c r="E19" s="24" t="s">
        <v>10</v>
      </c>
      <c r="F19" s="22"/>
      <c r="G19" s="24" t="s">
        <v>12</v>
      </c>
      <c r="H19" s="22"/>
      <c r="I19" s="24" t="s">
        <v>13</v>
      </c>
      <c r="J19" s="22"/>
      <c r="K19" s="24" t="s">
        <v>15</v>
      </c>
      <c r="L19" s="22"/>
      <c r="M19" s="24" t="s">
        <v>124</v>
      </c>
      <c r="N19" s="22"/>
      <c r="O19" s="24" t="s">
        <v>16</v>
      </c>
      <c r="P19" s="25"/>
      <c r="Q19" s="26" t="s">
        <v>125</v>
      </c>
      <c r="R19" s="58"/>
      <c r="S19" s="26" t="s">
        <v>16</v>
      </c>
    </row>
    <row r="20" spans="1:19" ht="15">
      <c r="A20" s="19"/>
      <c r="B20" s="19"/>
      <c r="C20" s="20"/>
      <c r="D20" s="20"/>
      <c r="E20" s="27" t="s">
        <v>45</v>
      </c>
      <c r="F20" s="22"/>
      <c r="G20" s="27" t="s">
        <v>46</v>
      </c>
      <c r="H20" s="22"/>
      <c r="I20" s="27" t="s">
        <v>47</v>
      </c>
      <c r="J20" s="22"/>
      <c r="K20" s="27"/>
      <c r="L20" s="22"/>
      <c r="M20" s="27" t="s">
        <v>48</v>
      </c>
      <c r="N20" s="22"/>
      <c r="O20" s="27" t="s">
        <v>83</v>
      </c>
      <c r="P20" s="22"/>
      <c r="Q20" s="43" t="s">
        <v>49</v>
      </c>
      <c r="R20" s="28"/>
      <c r="S20" s="28" t="s">
        <v>74</v>
      </c>
    </row>
    <row r="21" spans="1:19" ht="15">
      <c r="A21" s="22">
        <v>1</v>
      </c>
      <c r="B21" s="22"/>
      <c r="C21" s="38" t="s">
        <v>139</v>
      </c>
      <c r="D21" s="20"/>
      <c r="E21" s="32">
        <f>+'[1]Weather Adjustment'!$U35</f>
        <v>5442</v>
      </c>
      <c r="F21" s="32"/>
      <c r="G21" s="69">
        <f>+[2]Sheet1!$I36</f>
        <v>586415</v>
      </c>
      <c r="H21" s="32"/>
      <c r="I21" s="32">
        <v>210208993</v>
      </c>
      <c r="J21" s="20"/>
      <c r="K21" s="44">
        <f>+I21/G21</f>
        <v>358.46455667061724</v>
      </c>
      <c r="L21" s="20"/>
      <c r="M21" s="32">
        <f>(+$E$32-E21)/E21*I21</f>
        <v>-5407802.0984932007</v>
      </c>
      <c r="N21" s="32"/>
      <c r="O21" s="32">
        <f t="shared" si="0" ref="O21:O30">+M21/K21</f>
        <v>-15086.016170525541</v>
      </c>
      <c r="P21" s="32"/>
      <c r="Q21" s="33">
        <f>+'[1]Weather Adjustment'!$U54*1000</f>
        <v>-3290347.7477814462</v>
      </c>
      <c r="R21" s="33"/>
      <c r="S21" s="33">
        <f t="shared" si="1" ref="S21:S32">+Q21/K21</f>
        <v>-9179.004413551691</v>
      </c>
    </row>
    <row r="22" spans="1:19" ht="15">
      <c r="A22" s="22">
        <v>2</v>
      </c>
      <c r="B22" s="22"/>
      <c r="C22" s="20" t="s">
        <v>0</v>
      </c>
      <c r="D22" s="20"/>
      <c r="E22" s="32">
        <f>+'[1]Weather Adjustment'!$U36</f>
        <v>5435</v>
      </c>
      <c r="F22" s="32"/>
      <c r="G22" s="69">
        <f>+[2]Sheet1!$I37</f>
        <v>602394</v>
      </c>
      <c r="H22" s="32"/>
      <c r="I22" s="32">
        <v>228191580</v>
      </c>
      <c r="J22" s="20"/>
      <c r="K22" s="44">
        <f t="shared" si="2" ref="K22:K32">+I22/G22</f>
        <v>378.80785665195867</v>
      </c>
      <c r="L22" s="20"/>
      <c r="M22" s="32">
        <f t="shared" si="3" ref="M22:M32">(+$E$32-E22)/E22*I22</f>
        <v>-5584080.9825206995</v>
      </c>
      <c r="N22" s="32"/>
      <c r="O22" s="32">
        <f t="shared" si="0"/>
        <v>-14741.196320147195</v>
      </c>
      <c r="P22" s="32"/>
      <c r="Q22" s="33">
        <f>+'[1]Weather Adjustment'!$U55*1000</f>
        <v>-3403828.7599943257</v>
      </c>
      <c r="R22" s="33"/>
      <c r="S22" s="33">
        <f t="shared" si="1"/>
        <v>-8985.634010019221</v>
      </c>
    </row>
    <row r="23" spans="1:19" ht="15">
      <c r="A23" s="22">
        <v>3</v>
      </c>
      <c r="B23" s="22"/>
      <c r="C23" s="20" t="s">
        <v>1</v>
      </c>
      <c r="D23" s="20"/>
      <c r="E23" s="32">
        <f>+'[1]Weather Adjustment'!$U37</f>
        <v>5446</v>
      </c>
      <c r="F23" s="32"/>
      <c r="G23" s="69">
        <f>+[2]Sheet1!$I38</f>
        <v>615807</v>
      </c>
      <c r="H23" s="32"/>
      <c r="I23" s="32">
        <v>231213376</v>
      </c>
      <c r="J23" s="20"/>
      <c r="K23" s="44">
        <f t="shared" si="2"/>
        <v>375.46402687855124</v>
      </c>
      <c r="L23" s="20"/>
      <c r="M23" s="32">
        <f t="shared" si="3"/>
        <v>-6113611.1171502015</v>
      </c>
      <c r="N23" s="32"/>
      <c r="O23" s="32">
        <f t="shared" si="0"/>
        <v>-16282.814542783694</v>
      </c>
      <c r="P23" s="32"/>
      <c r="Q23" s="33">
        <f>+'[1]Weather Adjustment'!$U56*1000</f>
        <v>659081.96724966168</v>
      </c>
      <c r="R23" s="33"/>
      <c r="S23" s="33">
        <f t="shared" si="1"/>
        <v>1755.3797969115437</v>
      </c>
    </row>
    <row r="24" spans="1:19" ht="15">
      <c r="A24" s="22">
        <v>4</v>
      </c>
      <c r="B24" s="22"/>
      <c r="C24" s="20" t="s">
        <v>2</v>
      </c>
      <c r="D24" s="20"/>
      <c r="E24" s="32">
        <f>+'[1]Weather Adjustment'!$U38</f>
        <v>5464</v>
      </c>
      <c r="F24" s="32"/>
      <c r="G24" s="69">
        <f>+[2]Sheet1!$I39</f>
        <v>722609</v>
      </c>
      <c r="H24" s="32"/>
      <c r="I24" s="32">
        <v>303910689</v>
      </c>
      <c r="J24" s="20"/>
      <c r="K24" s="44">
        <f t="shared" si="2"/>
        <v>420.5741818881304</v>
      </c>
      <c r="L24" s="20"/>
      <c r="M24" s="32">
        <f t="shared" si="3"/>
        <v>-9010529.2126647141</v>
      </c>
      <c r="N24" s="32"/>
      <c r="O24" s="32">
        <f t="shared" si="0"/>
        <v>-21424.351756954609</v>
      </c>
      <c r="P24" s="32"/>
      <c r="Q24" s="33">
        <f>+'[1]Weather Adjustment'!$U57*1000</f>
        <v>-360057.79448965238</v>
      </c>
      <c r="R24" s="33"/>
      <c r="S24" s="33">
        <f t="shared" si="1"/>
        <v>-856.11007521480497</v>
      </c>
    </row>
    <row r="25" spans="1:19" ht="15">
      <c r="A25" s="22">
        <v>5</v>
      </c>
      <c r="B25" s="22"/>
      <c r="C25" s="20" t="s">
        <v>3</v>
      </c>
      <c r="D25" s="20"/>
      <c r="E25" s="32">
        <f>+'[1]Weather Adjustment'!$U39</f>
        <v>5435</v>
      </c>
      <c r="F25" s="32"/>
      <c r="G25" s="69">
        <f>+[2]Sheet1!$I40</f>
        <v>715044</v>
      </c>
      <c r="H25" s="32"/>
      <c r="I25" s="32">
        <v>260234014</v>
      </c>
      <c r="J25" s="20"/>
      <c r="K25" s="44">
        <f t="shared" si="2"/>
        <v>363.94125955885232</v>
      </c>
      <c r="L25" s="20"/>
      <c r="M25" s="32">
        <f t="shared" si="3"/>
        <v>-6368192.0629254831</v>
      </c>
      <c r="N25" s="32"/>
      <c r="O25" s="32">
        <f t="shared" si="0"/>
        <v>-17497.856853725851</v>
      </c>
      <c r="P25" s="32"/>
      <c r="Q25" s="33">
        <f>+'[1]Weather Adjustment'!$U58*1000</f>
        <v>314404.54287174309</v>
      </c>
      <c r="R25" s="33"/>
      <c r="S25" s="33">
        <f t="shared" si="1"/>
        <v>863.88815396431096</v>
      </c>
    </row>
    <row r="26" spans="1:19" ht="15">
      <c r="A26" s="22">
        <v>6</v>
      </c>
      <c r="B26" s="22"/>
      <c r="C26" s="20" t="s">
        <v>4</v>
      </c>
      <c r="D26" s="20"/>
      <c r="E26" s="32">
        <f>+'[1]Weather Adjustment'!$U40</f>
        <v>5429</v>
      </c>
      <c r="F26" s="32"/>
      <c r="G26" s="69">
        <f>+[2]Sheet1!$I41</f>
        <v>662038</v>
      </c>
      <c r="H26" s="32"/>
      <c r="I26" s="32">
        <v>268808843</v>
      </c>
      <c r="J26" s="20"/>
      <c r="K26" s="44">
        <f t="shared" si="2"/>
        <v>406.03234708581681</v>
      </c>
      <c r="L26" s="20"/>
      <c r="M26" s="32">
        <f t="shared" si="3"/>
        <v>-6288215.7047338365</v>
      </c>
      <c r="N26" s="32"/>
      <c r="O26" s="32">
        <f t="shared" si="0"/>
        <v>-15486.9821329895</v>
      </c>
      <c r="P26" s="32"/>
      <c r="Q26" s="33">
        <f>+'[1]Weather Adjustment'!$U59*1000</f>
        <v>38023.651055312148</v>
      </c>
      <c r="R26" s="33"/>
      <c r="S26" s="33">
        <f t="shared" si="1"/>
        <v>93.64685185359302</v>
      </c>
    </row>
    <row r="27" spans="1:19" ht="15">
      <c r="A27" s="22">
        <v>7</v>
      </c>
      <c r="B27" s="22"/>
      <c r="C27" s="38" t="s">
        <v>140</v>
      </c>
      <c r="D27" s="20"/>
      <c r="E27" s="32">
        <f>+'[1]Weather Adjustment'!$U41</f>
        <v>5325</v>
      </c>
      <c r="F27" s="32"/>
      <c r="G27" s="69">
        <f>+[2]Sheet1!$I42</f>
        <v>505227</v>
      </c>
      <c r="H27" s="32"/>
      <c r="I27" s="32">
        <f>+I52</f>
        <v>175773677</v>
      </c>
      <c r="J27" s="20"/>
      <c r="K27" s="44">
        <f t="shared" si="2"/>
        <v>347.91029972665751</v>
      </c>
      <c r="L27" s="20"/>
      <c r="M27" s="32">
        <f t="shared" si="3"/>
        <v>-759210.24807511747</v>
      </c>
      <c r="N27" s="32"/>
      <c r="O27" s="32">
        <f t="shared" si="0"/>
        <v>-2182.2011267605635</v>
      </c>
      <c r="P27" s="32"/>
      <c r="Q27" s="33">
        <f>+'[1]Weather Adjustment'!$U60*1000</f>
        <v>-171958.67277077786</v>
      </c>
      <c r="R27" s="33"/>
      <c r="S27" s="33">
        <f t="shared" si="1"/>
        <v>-494.26151771269934</v>
      </c>
    </row>
    <row r="28" spans="1:19" ht="15">
      <c r="A28" s="22">
        <v>8</v>
      </c>
      <c r="B28" s="22"/>
      <c r="C28" s="20" t="s">
        <v>5</v>
      </c>
      <c r="D28" s="20"/>
      <c r="E28" s="32">
        <f>+'[1]Weather Adjustment'!$U42</f>
        <v>5329</v>
      </c>
      <c r="F28" s="32"/>
      <c r="G28" s="69">
        <f>+[2]Sheet1!$I43</f>
        <v>478727</v>
      </c>
      <c r="H28" s="32"/>
      <c r="I28" s="32">
        <f>+I54</f>
        <v>143220137</v>
      </c>
      <c r="J28" s="20"/>
      <c r="K28" s="44">
        <f t="shared" si="2"/>
        <v>299.16870575505453</v>
      </c>
      <c r="L28" s="20"/>
      <c r="M28" s="32">
        <f t="shared" si="3"/>
        <v>-725641.52730343409</v>
      </c>
      <c r="N28" s="32"/>
      <c r="O28" s="32">
        <f t="shared" si="0"/>
        <v>-2425.5261775192348</v>
      </c>
      <c r="P28" s="32"/>
      <c r="Q28" s="33">
        <f>+'[1]Weather Adjustment'!$U61*1000</f>
        <v>-43734.15059726825</v>
      </c>
      <c r="R28" s="33"/>
      <c r="S28" s="33">
        <f t="shared" si="1"/>
        <v>-146.18557942713349</v>
      </c>
    </row>
    <row r="29" spans="1:19" ht="15">
      <c r="A29" s="22">
        <v>9</v>
      </c>
      <c r="B29" s="22"/>
      <c r="C29" s="20" t="s">
        <v>6</v>
      </c>
      <c r="D29" s="20"/>
      <c r="E29" s="32">
        <f>+'[1]Weather Adjustment'!$U43</f>
        <v>5337</v>
      </c>
      <c r="F29" s="32"/>
      <c r="G29" s="69">
        <f>+[2]Sheet1!$I44</f>
        <v>552027</v>
      </c>
      <c r="H29" s="32"/>
      <c r="I29" s="32">
        <f>+I56</f>
        <v>189779121</v>
      </c>
      <c r="J29" s="20"/>
      <c r="K29" s="44">
        <f t="shared" si="2"/>
        <v>343.78593981816107</v>
      </c>
      <c r="L29" s="20"/>
      <c r="M29" s="32">
        <f t="shared" si="3"/>
        <v>-1244569.8397976393</v>
      </c>
      <c r="N29" s="32"/>
      <c r="O29" s="32">
        <f t="shared" si="0"/>
        <v>-3620.188308038224</v>
      </c>
      <c r="P29" s="32"/>
      <c r="Q29" s="33">
        <f>+'[1]Weather Adjustment'!$U62*1000</f>
        <v>-268230.03983475216</v>
      </c>
      <c r="R29" s="33"/>
      <c r="S29" s="33">
        <f t="shared" si="1"/>
        <v>-780.22399629440122</v>
      </c>
    </row>
    <row r="30" spans="1:19" ht="15">
      <c r="A30" s="22">
        <v>10</v>
      </c>
      <c r="B30" s="22"/>
      <c r="C30" s="20" t="s">
        <v>7</v>
      </c>
      <c r="D30" s="20"/>
      <c r="E30" s="32">
        <f>+'[1]Weather Adjustment'!$U44</f>
        <v>5343</v>
      </c>
      <c r="F30" s="32"/>
      <c r="G30" s="69">
        <f>+[2]Sheet1!$I45</f>
        <v>511753</v>
      </c>
      <c r="H30" s="32"/>
      <c r="I30" s="32">
        <f>+I58</f>
        <v>172423179</v>
      </c>
      <c r="J30" s="20"/>
      <c r="K30" s="44">
        <f t="shared" si="2"/>
        <v>336.92656222826247</v>
      </c>
      <c r="L30" s="20"/>
      <c r="M30" s="32">
        <f t="shared" si="3"/>
        <v>-1323105.0606400897</v>
      </c>
      <c r="N30" s="32"/>
      <c r="O30" s="32">
        <f t="shared" si="0"/>
        <v>-3926.9835298521425</v>
      </c>
      <c r="P30" s="32"/>
      <c r="Q30" s="33">
        <f>+'[1]Weather Adjustment'!$U63*1000</f>
        <v>200220.57010657183</v>
      </c>
      <c r="R30" s="33"/>
      <c r="S30" s="33">
        <f t="shared" si="1"/>
        <v>594.25581878262699</v>
      </c>
    </row>
    <row r="31" spans="1:19" ht="15">
      <c r="A31" s="22">
        <v>11</v>
      </c>
      <c r="B31" s="22"/>
      <c r="C31" s="20" t="s">
        <v>8</v>
      </c>
      <c r="D31" s="20"/>
      <c r="E31" s="32">
        <f>+'[1]Weather Adjustment'!$U45</f>
        <v>5303</v>
      </c>
      <c r="F31" s="32"/>
      <c r="G31" s="69">
        <f>+[2]Sheet1!$I46</f>
        <v>417749</v>
      </c>
      <c r="H31" s="32"/>
      <c r="I31" s="32">
        <f>+I60</f>
        <v>136726463</v>
      </c>
      <c r="J31" s="20"/>
      <c r="K31" s="44">
        <f t="shared" si="2"/>
        <v>327.29333403550936</v>
      </c>
      <c r="L31" s="20"/>
      <c r="M31" s="32">
        <f t="shared" si="3"/>
        <v>-25782.851782010181</v>
      </c>
      <c r="N31" s="32"/>
      <c r="O31" s="32">
        <f>+M31/K31</f>
        <v>-78.775975862719207</v>
      </c>
      <c r="P31" s="32"/>
      <c r="Q31" s="33">
        <f>+'[1]Weather Adjustment'!$U64*1000</f>
        <v>539983.37450646155</v>
      </c>
      <c r="R31" s="33"/>
      <c r="S31" s="33">
        <f t="shared" si="1"/>
        <v>1649.8453171914482</v>
      </c>
    </row>
    <row r="32" spans="1:19" ht="15">
      <c r="A32" s="22">
        <v>12</v>
      </c>
      <c r="B32" s="22"/>
      <c r="C32" s="20" t="s">
        <v>9</v>
      </c>
      <c r="D32" s="20"/>
      <c r="E32" s="35">
        <f>+'[1]Weather Adjustment'!$U46</f>
        <v>5302</v>
      </c>
      <c r="F32" s="32"/>
      <c r="G32" s="70">
        <f>+[2]Sheet1!$I47</f>
        <v>562741</v>
      </c>
      <c r="H32" s="32"/>
      <c r="I32" s="35">
        <f>+I62</f>
        <v>186381030</v>
      </c>
      <c r="J32" s="20"/>
      <c r="K32" s="44">
        <f t="shared" si="2"/>
        <v>331.20215161148735</v>
      </c>
      <c r="L32" s="20"/>
      <c r="M32" s="35">
        <f t="shared" si="3"/>
        <v>0</v>
      </c>
      <c r="N32" s="32"/>
      <c r="O32" s="35">
        <f>+M32/K32</f>
        <v>0</v>
      </c>
      <c r="P32" s="41"/>
      <c r="Q32" s="36">
        <f>+'[1]Weather Adjustment'!$U65*1000</f>
        <v>670918.85661386093</v>
      </c>
      <c r="R32" s="57"/>
      <c r="S32" s="36">
        <f t="shared" si="1"/>
        <v>2025.7080255954197</v>
      </c>
    </row>
    <row r="33" spans="1:19" ht="15">
      <c r="A33" s="22">
        <v>13</v>
      </c>
      <c r="B33" s="22"/>
      <c r="C33" s="20" t="s">
        <v>93</v>
      </c>
      <c r="D33" s="20"/>
      <c r="E33" s="32">
        <f>SUM(E21:E32)</f>
        <v>64590</v>
      </c>
      <c r="F33" s="32"/>
      <c r="G33" s="69">
        <f>SUM(G21:G32)</f>
        <v>6932531</v>
      </c>
      <c r="H33" s="32"/>
      <c r="I33" s="32">
        <f>SUM(I21:I32)</f>
        <v>2506871102</v>
      </c>
      <c r="J33" s="20"/>
      <c r="K33" s="44"/>
      <c r="L33" s="20"/>
      <c r="M33" s="32">
        <f>SUM(M21:M32)</f>
        <v>-42850740.706086427</v>
      </c>
      <c r="N33" s="32"/>
      <c r="O33" s="32">
        <f>SUM(O21:O32)</f>
        <v>-112752.89289515928</v>
      </c>
      <c r="P33" s="32"/>
      <c r="Q33" s="33">
        <f>SUM(Q21:Q32)</f>
        <v>-5115524.2030646112</v>
      </c>
      <c r="R33" s="33"/>
      <c r="S33" s="33">
        <f>SUM(S21:S32)</f>
        <v>-13458.695627921006</v>
      </c>
    </row>
    <row r="34" spans="1:19" ht="15">
      <c r="A34" s="22">
        <v>14</v>
      </c>
      <c r="B34" s="22"/>
      <c r="C34" s="20"/>
      <c r="D34" s="20"/>
      <c r="E34" s="39"/>
      <c r="F34" s="20"/>
      <c r="G34" s="20"/>
      <c r="H34" s="20"/>
      <c r="I34" s="20"/>
      <c r="J34" s="20"/>
      <c r="K34" s="44"/>
      <c r="L34" s="20"/>
      <c r="M34" s="32"/>
      <c r="N34" s="32"/>
      <c r="O34" s="32"/>
      <c r="P34" s="32"/>
      <c r="Q34" s="45"/>
      <c r="R34" s="46"/>
      <c r="S34" s="47"/>
    </row>
    <row r="35" spans="1:19" ht="15.75">
      <c r="A35" s="22"/>
      <c r="B35" s="22"/>
      <c r="C35" s="37"/>
      <c r="D35" s="20"/>
      <c r="E35" s="32"/>
      <c r="F35" s="32"/>
      <c r="G35" s="32"/>
      <c r="H35" s="32"/>
      <c r="I35" s="3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ht="15">
      <c r="A36" s="22"/>
      <c r="B36" s="22"/>
      <c r="C36" s="19" t="s">
        <v>127</v>
      </c>
      <c r="D36" s="20"/>
      <c r="E36" s="32"/>
      <c r="F36" s="32"/>
      <c r="G36" s="32"/>
      <c r="H36" s="32"/>
      <c r="I36" s="3"/>
      <c r="J36" s="20"/>
      <c r="K36" s="20"/>
      <c r="L36" s="20"/>
      <c r="M36" s="20"/>
      <c r="N36" s="20"/>
      <c r="O36" s="20"/>
      <c r="P36" s="20"/>
      <c r="Q36" s="20"/>
      <c r="R36" s="20"/>
      <c r="S36" s="20"/>
    </row>
    <row r="37" spans="1:19" ht="15">
      <c r="A37" s="22"/>
      <c r="B37" s="22"/>
      <c r="C37" s="20" t="s">
        <v>131</v>
      </c>
      <c r="D37" s="20"/>
      <c r="E37" s="32"/>
      <c r="F37" s="32"/>
      <c r="G37" s="32"/>
      <c r="H37" s="32"/>
      <c r="I37" s="3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 ht="15">
      <c r="A38" s="22"/>
      <c r="B38" s="22"/>
      <c r="C38" s="20"/>
      <c r="D38" s="20"/>
      <c r="E38" s="32"/>
      <c r="F38" s="20"/>
      <c r="G38" s="32"/>
      <c r="H38" s="20"/>
      <c r="I38" s="3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5">
      <c r="A39" s="22"/>
      <c r="B39" s="22"/>
      <c r="C39" s="20"/>
      <c r="D39" s="20"/>
      <c r="E39" s="32"/>
      <c r="F39" s="20"/>
      <c r="G39" s="32"/>
      <c r="H39" s="20"/>
      <c r="I39" s="3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7:9" ht="12.75">
      <c r="G40" s="2"/>
      <c r="H40" s="2"/>
      <c r="I40" s="2"/>
    </row>
    <row r="41" spans="7:9" ht="12.75">
      <c r="G41" s="2"/>
      <c r="H41" s="2"/>
      <c r="I41" s="2"/>
    </row>
    <row r="42" spans="7:9" ht="12.75">
      <c r="G42" s="2"/>
      <c r="H42" s="2"/>
      <c r="I42" s="2"/>
    </row>
    <row r="43" spans="7:9" ht="12.75">
      <c r="G43" s="2"/>
      <c r="H43" s="2"/>
      <c r="I43" s="2"/>
    </row>
    <row r="44" spans="7:9" ht="12.75">
      <c r="G44" s="2"/>
      <c r="H44" s="2"/>
      <c r="I44" s="2"/>
    </row>
    <row r="45" spans="7:9" ht="12.75">
      <c r="G45" s="2"/>
      <c r="H45" s="2"/>
      <c r="I45" s="2"/>
    </row>
    <row r="46" spans="7:9" ht="12.75">
      <c r="G46" s="2"/>
      <c r="H46" s="2"/>
      <c r="I46" s="2"/>
    </row>
    <row r="47" spans="7:9" ht="12.75">
      <c r="G47" s="2"/>
      <c r="H47" s="2"/>
      <c r="I47" s="2"/>
    </row>
    <row r="48" spans="7:9" ht="12.75">
      <c r="G48" s="2"/>
      <c r="H48" s="2"/>
      <c r="I48" s="2"/>
    </row>
    <row r="49" spans="7:9" ht="12.75">
      <c r="G49" s="2"/>
      <c r="H49" s="2"/>
      <c r="I49" s="2"/>
    </row>
    <row r="50" spans="7:9" ht="12.75">
      <c r="G50" s="2"/>
      <c r="H50" s="2"/>
      <c r="I50" s="2"/>
    </row>
    <row r="51" spans="7:9" ht="12.75" hidden="1">
      <c r="G51" s="2"/>
      <c r="H51" s="2"/>
      <c r="I51" s="2"/>
    </row>
    <row r="52" spans="9:9" ht="12.75" hidden="1">
      <c r="I52">
        <v>175773677</v>
      </c>
    </row>
    <row r="53" ht="12.75" hidden="1"/>
    <row r="54" spans="9:9" ht="12.75" hidden="1">
      <c r="I54">
        <v>143220137</v>
      </c>
    </row>
    <row r="55" spans="3:13" ht="12.75" hidden="1">
      <c r="C55" s="3"/>
      <c r="E55" s="3"/>
      <c r="I55" s="3"/>
      <c r="M55" s="3"/>
    </row>
    <row r="56" spans="5:13" ht="12.75" hidden="1">
      <c r="E56" s="3"/>
      <c r="I56" s="3">
        <v>189779121</v>
      </c>
      <c r="M56" s="3"/>
    </row>
    <row r="57" ht="12.75" hidden="1"/>
    <row r="58" spans="9:9" ht="12.75" hidden="1">
      <c r="I58">
        <v>172423179</v>
      </c>
    </row>
    <row r="59" spans="9:9" ht="12.75" hidden="1">
      <c r="I59" s="61"/>
    </row>
    <row r="60" spans="9:9" ht="12.75" hidden="1">
      <c r="I60" s="61">
        <v>136726463</v>
      </c>
    </row>
    <row r="61" ht="12.75" hidden="1"/>
    <row r="62" spans="9:9" ht="12.75" hidden="1">
      <c r="I62">
        <v>186381030</v>
      </c>
    </row>
    <row r="63" ht="12.75" hidden="1"/>
    <row r="64" ht="12.75" hidden="1"/>
    <row r="65" ht="12.75" hidden="1"/>
    <row r="66" ht="12.75" hidden="1"/>
  </sheetData>
  <pageMargins left="1" right="0.25" top="1.5" bottom="1" header="0.5" footer="0.5"/>
  <pageSetup orientation="landscape" scale="78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62"/>
  <sheetViews>
    <sheetView workbookViewId="0" topLeftCell="A17">
      <selection pane="topLeft" activeCell="I76" sqref="I76"/>
    </sheetView>
  </sheetViews>
  <sheetFormatPr defaultRowHeight="12.75"/>
  <cols>
    <col min="1" max="1" width="4.42857142857143" style="17" bestFit="1" customWidth="1"/>
    <col min="2" max="2" width="3" style="17" customWidth="1"/>
    <col min="4" max="4" width="3.85714285714286" customWidth="1"/>
    <col min="5" max="5" width="10.1428571428571" bestFit="1" customWidth="1"/>
    <col min="6" max="6" width="3.42857142857143" customWidth="1"/>
    <col min="7" max="7" width="14.4285714285714" bestFit="1" customWidth="1"/>
    <col min="8" max="8" width="3.28571428571429" customWidth="1"/>
    <col min="9" max="9" width="18.1428571428571" bestFit="1" customWidth="1"/>
    <col min="10" max="10" width="3" customWidth="1"/>
    <col min="11" max="11" width="13.5714285714286" bestFit="1" customWidth="1"/>
    <col min="12" max="12" width="2.28571428571429" customWidth="1"/>
    <col min="13" max="13" width="18.1428571428571" bestFit="1" customWidth="1"/>
    <col min="14" max="14" width="2" customWidth="1"/>
    <col min="15" max="15" width="11.7142857142857" bestFit="1" customWidth="1"/>
    <col min="16" max="16" width="3.85714285714286" customWidth="1"/>
    <col min="17" max="17" width="14.2857142857143" bestFit="1" customWidth="1"/>
    <col min="18" max="18" width="2.71428571428571" customWidth="1"/>
    <col min="19" max="19" width="15.2857142857143" customWidth="1"/>
  </cols>
  <sheetData>
    <row r="1" spans="1:19" ht="15">
      <c r="A1" s="19"/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9" t="s">
        <v>138</v>
      </c>
      <c r="S1" s="20"/>
    </row>
    <row r="2" spans="1:19" ht="15">
      <c r="A2" s="19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 t="s">
        <v>119</v>
      </c>
      <c r="S2" s="20"/>
    </row>
    <row r="3" spans="1:19" ht="15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75">
      <c r="A4" s="9" t="s">
        <v>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.75">
      <c r="A5" s="9" t="s">
        <v>135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.75">
      <c r="A6" s="9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.75">
      <c r="A7" s="9" t="s">
        <v>141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.75">
      <c r="A8" s="9" t="s">
        <v>137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.7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>
      <c r="A12" s="20"/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5">
      <c r="A13" s="20" t="s">
        <v>79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15">
      <c r="A14" s="19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15.75">
      <c r="A15" s="19"/>
      <c r="B15" s="19"/>
      <c r="C15" s="37" t="s">
        <v>57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ht="15.75">
      <c r="A16" s="19"/>
      <c r="B16" s="19"/>
      <c r="C16" s="37"/>
      <c r="D16" s="37"/>
      <c r="E16" s="37"/>
      <c r="F16" s="37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19" ht="15">
      <c r="A17" s="19"/>
      <c r="B17" s="19"/>
      <c r="C17" s="20"/>
      <c r="D17" s="20"/>
      <c r="E17" s="20"/>
      <c r="F17" s="20"/>
      <c r="G17" s="22" t="s">
        <v>20</v>
      </c>
      <c r="H17" s="20"/>
      <c r="I17" s="20"/>
      <c r="J17" s="20"/>
      <c r="K17" s="20"/>
      <c r="L17" s="20"/>
      <c r="M17" s="21" t="s">
        <v>19</v>
      </c>
      <c r="N17" s="21"/>
      <c r="O17" s="21"/>
      <c r="P17" s="20"/>
      <c r="Q17" s="56" t="s">
        <v>17</v>
      </c>
      <c r="R17" s="56"/>
      <c r="S17" s="56"/>
    </row>
    <row r="18" spans="1:19" ht="15">
      <c r="A18" s="22" t="s">
        <v>71</v>
      </c>
      <c r="B18" s="19"/>
      <c r="C18" s="20"/>
      <c r="D18" s="20"/>
      <c r="E18" s="22"/>
      <c r="F18" s="22"/>
      <c r="G18" s="22" t="s">
        <v>11</v>
      </c>
      <c r="H18" s="22"/>
      <c r="I18" s="22"/>
      <c r="J18" s="22"/>
      <c r="K18" s="22" t="s">
        <v>14</v>
      </c>
      <c r="L18" s="22"/>
      <c r="M18" s="22" t="s">
        <v>13</v>
      </c>
      <c r="N18" s="22"/>
      <c r="O18" s="22" t="s">
        <v>12</v>
      </c>
      <c r="P18" s="22"/>
      <c r="Q18" s="28" t="s">
        <v>13</v>
      </c>
      <c r="R18" s="58"/>
      <c r="S18" s="28" t="s">
        <v>12</v>
      </c>
    </row>
    <row r="19" spans="1:19" ht="15">
      <c r="A19" s="24" t="s">
        <v>72</v>
      </c>
      <c r="B19" s="19"/>
      <c r="C19" s="24" t="s">
        <v>128</v>
      </c>
      <c r="D19" s="20"/>
      <c r="E19" s="24" t="s">
        <v>10</v>
      </c>
      <c r="F19" s="22"/>
      <c r="G19" s="24" t="s">
        <v>12</v>
      </c>
      <c r="H19" s="22"/>
      <c r="I19" s="24" t="s">
        <v>13</v>
      </c>
      <c r="J19" s="22"/>
      <c r="K19" s="24" t="s">
        <v>15</v>
      </c>
      <c r="L19" s="22"/>
      <c r="M19" s="24" t="s">
        <v>124</v>
      </c>
      <c r="N19" s="22"/>
      <c r="O19" s="24" t="s">
        <v>16</v>
      </c>
      <c r="P19" s="25"/>
      <c r="Q19" s="26" t="s">
        <v>125</v>
      </c>
      <c r="R19" s="58"/>
      <c r="S19" s="26" t="s">
        <v>16</v>
      </c>
    </row>
    <row r="20" spans="1:19" ht="15">
      <c r="A20" s="19"/>
      <c r="B20" s="19"/>
      <c r="C20" s="20"/>
      <c r="D20" s="20"/>
      <c r="E20" s="27" t="s">
        <v>45</v>
      </c>
      <c r="F20" s="22"/>
      <c r="G20" s="27" t="s">
        <v>46</v>
      </c>
      <c r="H20" s="22"/>
      <c r="I20" s="27" t="s">
        <v>47</v>
      </c>
      <c r="J20" s="22"/>
      <c r="K20" s="27" t="s">
        <v>73</v>
      </c>
      <c r="L20" s="22"/>
      <c r="M20" s="27" t="s">
        <v>48</v>
      </c>
      <c r="N20" s="22"/>
      <c r="O20" s="27" t="s">
        <v>83</v>
      </c>
      <c r="P20" s="22"/>
      <c r="Q20" s="43" t="s">
        <v>49</v>
      </c>
      <c r="R20" s="28"/>
      <c r="S20" s="28" t="s">
        <v>74</v>
      </c>
    </row>
    <row r="21" spans="1:22" ht="15">
      <c r="A21" s="22">
        <v>1</v>
      </c>
      <c r="B21" s="19"/>
      <c r="C21" s="38" t="s">
        <v>139</v>
      </c>
      <c r="D21" s="20"/>
      <c r="E21" s="32">
        <f>+'[1]Weather Adjustment'!$Q35</f>
        <v>1665</v>
      </c>
      <c r="F21" s="32"/>
      <c r="G21" s="69">
        <f>+[2]Sheet1!$O36</f>
        <v>2970703</v>
      </c>
      <c r="H21" s="32"/>
      <c r="I21" s="32">
        <v>1432641129</v>
      </c>
      <c r="J21" s="20"/>
      <c r="K21" s="44">
        <f>+I21/G21</f>
        <v>482.2566002054059</v>
      </c>
      <c r="L21" s="20"/>
      <c r="M21" s="32">
        <f>(+$E$32-E21)/E21*I21</f>
        <v>136810774.48108107</v>
      </c>
      <c r="N21" s="32"/>
      <c r="O21" s="32">
        <f>+M21/K21</f>
        <v>283688.75495495496</v>
      </c>
      <c r="P21" s="32"/>
      <c r="Q21" s="33">
        <f>+'[1]Weather Adjustment'!$Q54*1000</f>
        <v>-25214904.821299482</v>
      </c>
      <c r="R21" s="33"/>
      <c r="S21" s="33">
        <f t="shared" si="0" ref="S21:S32">+Q21/K21</f>
        <v>-52285.24567742522</v>
      </c>
      <c r="U21" s="3"/>
      <c r="V21" s="3"/>
    </row>
    <row r="22" spans="1:22" ht="15">
      <c r="A22" s="22">
        <v>2</v>
      </c>
      <c r="B22" s="19"/>
      <c r="C22" s="20" t="s">
        <v>0</v>
      </c>
      <c r="D22" s="20"/>
      <c r="E22" s="32">
        <f>+'[1]Weather Adjustment'!$Q36</f>
        <v>1660</v>
      </c>
      <c r="F22" s="32"/>
      <c r="G22" s="69">
        <f>+[2]Sheet1!$O37</f>
        <v>2953158</v>
      </c>
      <c r="H22" s="32"/>
      <c r="I22" s="32">
        <v>1490496903</v>
      </c>
      <c r="J22" s="20"/>
      <c r="K22" s="44">
        <f t="shared" si="1" ref="K22:K32">+I22/G22</f>
        <v>504.7128880337591</v>
      </c>
      <c r="L22" s="20"/>
      <c r="M22" s="32">
        <f t="shared" si="2" ref="M22:M32">(+$E$32-E22)/E22*I22</f>
        <v>147253910.89879519</v>
      </c>
      <c r="N22" s="32"/>
      <c r="O22" s="32">
        <f t="shared" si="3" ref="O22:O32">+M22/K22</f>
        <v>291757.77831325302</v>
      </c>
      <c r="P22" s="32"/>
      <c r="Q22" s="33">
        <f>+'[1]Weather Adjustment'!$Q55*1000</f>
        <v>-25042387.82007568</v>
      </c>
      <c r="R22" s="33"/>
      <c r="S22" s="33">
        <f t="shared" si="0"/>
        <v>-49617.096004096195</v>
      </c>
      <c r="U22" s="3"/>
      <c r="V22" s="3"/>
    </row>
    <row r="23" spans="1:22" ht="15">
      <c r="A23" s="22">
        <v>3</v>
      </c>
      <c r="B23" s="19"/>
      <c r="C23" s="20" t="s">
        <v>1</v>
      </c>
      <c r="D23" s="20"/>
      <c r="E23" s="32">
        <f>+'[1]Weather Adjustment'!$Q37</f>
        <v>1657</v>
      </c>
      <c r="F23" s="32"/>
      <c r="G23" s="69">
        <f>+[2]Sheet1!$O38</f>
        <v>2932194</v>
      </c>
      <c r="H23" s="32"/>
      <c r="I23" s="32">
        <v>1445964858</v>
      </c>
      <c r="J23" s="20"/>
      <c r="K23" s="44">
        <f t="shared" si="1"/>
        <v>493.13410299591362</v>
      </c>
      <c r="L23" s="20"/>
      <c r="M23" s="32">
        <f t="shared" si="2"/>
        <v>145730918.09656006</v>
      </c>
      <c r="N23" s="32"/>
      <c r="O23" s="32">
        <f t="shared" si="3"/>
        <v>295519.85395292699</v>
      </c>
      <c r="P23" s="32"/>
      <c r="Q23" s="33">
        <f>+'[1]Weather Adjustment'!$Q56*1000</f>
        <v>4660413.5011809785</v>
      </c>
      <c r="R23" s="33"/>
      <c r="S23" s="33">
        <f t="shared" si="0"/>
        <v>9450.6007044894995</v>
      </c>
      <c r="U23" s="3"/>
      <c r="V23" s="3"/>
    </row>
    <row r="24" spans="1:22" ht="15">
      <c r="A24" s="22">
        <v>4</v>
      </c>
      <c r="B24" s="19"/>
      <c r="C24" s="20" t="s">
        <v>2</v>
      </c>
      <c r="D24" s="20"/>
      <c r="E24" s="32">
        <f>+'[1]Weather Adjustment'!$Q38</f>
        <v>1657</v>
      </c>
      <c r="F24" s="32"/>
      <c r="G24" s="69">
        <f>+[2]Sheet1!$O39</f>
        <v>2934625</v>
      </c>
      <c r="H24" s="32"/>
      <c r="I24" s="32">
        <v>1406350884</v>
      </c>
      <c r="J24" s="20"/>
      <c r="K24" s="44">
        <f t="shared" si="1"/>
        <v>479.22677820845934</v>
      </c>
      <c r="L24" s="20"/>
      <c r="M24" s="32">
        <f t="shared" si="2"/>
        <v>141738441.53771877</v>
      </c>
      <c r="N24" s="32"/>
      <c r="O24" s="32">
        <f t="shared" si="3"/>
        <v>295764.86119493062</v>
      </c>
      <c r="P24" s="32"/>
      <c r="Q24" s="33">
        <f>+'[1]Weather Adjustment'!$Q57*1000</f>
        <v>-1890136.7453583274</v>
      </c>
      <c r="R24" s="33"/>
      <c r="S24" s="33">
        <f t="shared" si="0"/>
        <v>-3944.1384148532179</v>
      </c>
      <c r="U24" s="3"/>
      <c r="V24" s="3"/>
    </row>
    <row r="25" spans="1:22" ht="15">
      <c r="A25" s="22">
        <v>5</v>
      </c>
      <c r="B25" s="19"/>
      <c r="C25" s="20" t="s">
        <v>3</v>
      </c>
      <c r="D25" s="20"/>
      <c r="E25" s="32">
        <f>+'[1]Weather Adjustment'!$Q39</f>
        <v>1686</v>
      </c>
      <c r="F25" s="32"/>
      <c r="G25" s="69">
        <f>+[2]Sheet1!$O40</f>
        <v>2890035</v>
      </c>
      <c r="H25" s="32"/>
      <c r="I25" s="32">
        <v>1350135169</v>
      </c>
      <c r="J25" s="20"/>
      <c r="K25" s="44">
        <f t="shared" si="1"/>
        <v>467.16914120417226</v>
      </c>
      <c r="L25" s="20"/>
      <c r="M25" s="32">
        <f t="shared" si="2"/>
        <v>110509284.29537366</v>
      </c>
      <c r="N25" s="32"/>
      <c r="O25" s="32">
        <f t="shared" si="3"/>
        <v>236550.90747330961</v>
      </c>
      <c r="P25" s="32"/>
      <c r="Q25" s="33">
        <f>+'[1]Weather Adjustment'!$Q58*1000</f>
        <v>1808960.5293551835</v>
      </c>
      <c r="R25" s="33"/>
      <c r="S25" s="33">
        <f t="shared" si="0"/>
        <v>3872.1747003503228</v>
      </c>
      <c r="U25" s="3"/>
      <c r="V25" s="3"/>
    </row>
    <row r="26" spans="1:22" ht="15">
      <c r="A26" s="22">
        <v>6</v>
      </c>
      <c r="B26" s="19"/>
      <c r="C26" s="20" t="s">
        <v>4</v>
      </c>
      <c r="D26" s="20"/>
      <c r="E26" s="32">
        <f>+'[1]Weather Adjustment'!$Q40</f>
        <v>1698</v>
      </c>
      <c r="F26" s="32"/>
      <c r="G26" s="69">
        <f>+[2]Sheet1!$O41</f>
        <v>2943252</v>
      </c>
      <c r="H26" s="32"/>
      <c r="I26" s="32">
        <v>1414005039</v>
      </c>
      <c r="J26" s="20"/>
      <c r="K26" s="44">
        <f t="shared" si="1"/>
        <v>480.42268857712492</v>
      </c>
      <c r="L26" s="20"/>
      <c r="M26" s="32">
        <f t="shared" si="2"/>
        <v>104926168.97173145</v>
      </c>
      <c r="N26" s="32"/>
      <c r="O26" s="32">
        <f t="shared" si="3"/>
        <v>218403.85865724381</v>
      </c>
      <c r="P26" s="32"/>
      <c r="Q26" s="33">
        <f>+'[1]Weather Adjustment'!$Q59*1000</f>
        <v>220002.94157449756</v>
      </c>
      <c r="R26" s="33"/>
      <c r="S26" s="33">
        <f t="shared" si="0"/>
        <v>457.93620244306857</v>
      </c>
      <c r="U26" s="3"/>
      <c r="V26" s="3"/>
    </row>
    <row r="27" spans="1:22" ht="15">
      <c r="A27" s="22">
        <v>7</v>
      </c>
      <c r="B27" s="19"/>
      <c r="C27" s="38" t="s">
        <v>140</v>
      </c>
      <c r="D27" s="20"/>
      <c r="E27" s="32">
        <f>+'[1]Weather Adjustment'!$Q41</f>
        <v>1805</v>
      </c>
      <c r="F27" s="32"/>
      <c r="G27" s="69">
        <f>+[2]Sheet1!$O42</f>
        <v>3145656</v>
      </c>
      <c r="H27" s="32"/>
      <c r="I27" s="32">
        <f>+I52</f>
        <v>1528129811</v>
      </c>
      <c r="J27" s="20"/>
      <c r="K27" s="44">
        <f t="shared" si="1"/>
        <v>485.79050315737004</v>
      </c>
      <c r="L27" s="20"/>
      <c r="M27" s="32">
        <f t="shared" si="2"/>
        <v>16085576.957894737</v>
      </c>
      <c r="N27" s="32"/>
      <c r="O27" s="32">
        <f t="shared" si="3"/>
        <v>33112.168421052629</v>
      </c>
      <c r="P27" s="32"/>
      <c r="Q27" s="33">
        <f>+'[1]Weather Adjustment'!$Q60*1000</f>
        <v>-1517253.022070708</v>
      </c>
      <c r="R27" s="33"/>
      <c r="S27" s="33">
        <f t="shared" si="0"/>
        <v>-3123.2661244083633</v>
      </c>
      <c r="U27" s="3"/>
      <c r="V27" s="3"/>
    </row>
    <row r="28" spans="1:22" ht="15">
      <c r="A28" s="22">
        <v>8</v>
      </c>
      <c r="B28" s="19"/>
      <c r="C28" s="20" t="s">
        <v>5</v>
      </c>
      <c r="D28" s="20"/>
      <c r="E28" s="32">
        <f>+'[1]Weather Adjustment'!$Q42</f>
        <v>1805</v>
      </c>
      <c r="F28" s="32"/>
      <c r="G28" s="69">
        <f>+[2]Sheet1!$O43</f>
        <v>3240842</v>
      </c>
      <c r="H28" s="32"/>
      <c r="I28" s="32">
        <f>+I54</f>
        <v>1470998556</v>
      </c>
      <c r="J28" s="20"/>
      <c r="K28" s="44">
        <f t="shared" si="1"/>
        <v>453.89394361095049</v>
      </c>
      <c r="L28" s="20"/>
      <c r="M28" s="32">
        <f t="shared" si="2"/>
        <v>15484195.326315789</v>
      </c>
      <c r="N28" s="32"/>
      <c r="O28" s="32">
        <f t="shared" si="3"/>
        <v>34114.126315789472</v>
      </c>
      <c r="P28" s="32"/>
      <c r="Q28" s="33">
        <f>+'[1]Weather Adjustment'!$Q61*1000</f>
        <v>-456228.5742413351</v>
      </c>
      <c r="R28" s="33"/>
      <c r="S28" s="33">
        <f t="shared" si="0"/>
        <v>-1005.1435597748044</v>
      </c>
      <c r="U28" s="3"/>
      <c r="V28" s="3"/>
    </row>
    <row r="29" spans="1:22" ht="15">
      <c r="A29" s="22">
        <v>9</v>
      </c>
      <c r="B29" s="19"/>
      <c r="C29" s="20" t="s">
        <v>6</v>
      </c>
      <c r="D29" s="20"/>
      <c r="E29" s="32">
        <f>+'[1]Weather Adjustment'!$Q43</f>
        <v>1801</v>
      </c>
      <c r="F29" s="32"/>
      <c r="G29" s="69">
        <f>+[2]Sheet1!$O44</f>
        <v>3317825</v>
      </c>
      <c r="H29" s="32"/>
      <c r="I29" s="32">
        <f>+I56</f>
        <v>1544443304</v>
      </c>
      <c r="J29" s="20"/>
      <c r="K29" s="44">
        <f t="shared" si="1"/>
        <v>465.49872401347267</v>
      </c>
      <c r="L29" s="20"/>
      <c r="M29" s="32">
        <f t="shared" si="2"/>
        <v>19723595.775680181</v>
      </c>
      <c r="N29" s="32"/>
      <c r="O29" s="32">
        <f t="shared" si="3"/>
        <v>42370.891171571355</v>
      </c>
      <c r="P29" s="32"/>
      <c r="Q29" s="33">
        <f>+'[1]Weather Adjustment'!$Q62*1000</f>
        <v>-2225356.2928023972</v>
      </c>
      <c r="R29" s="33"/>
      <c r="S29" s="33">
        <f t="shared" si="0"/>
        <v>-4780.5851616856198</v>
      </c>
      <c r="U29" s="3"/>
      <c r="V29" s="3"/>
    </row>
    <row r="30" spans="1:22" ht="15">
      <c r="A30" s="22">
        <v>10</v>
      </c>
      <c r="B30" s="19"/>
      <c r="C30" s="20" t="s">
        <v>7</v>
      </c>
      <c r="D30" s="20"/>
      <c r="E30" s="32">
        <f>+'[1]Weather Adjustment'!$Q44</f>
        <v>1794</v>
      </c>
      <c r="F30" s="32"/>
      <c r="G30" s="69">
        <f>+[2]Sheet1!$O45</f>
        <v>3147981</v>
      </c>
      <c r="H30" s="32"/>
      <c r="I30" s="32">
        <f>+I58</f>
        <v>1503238965</v>
      </c>
      <c r="J30" s="20"/>
      <c r="K30" s="44">
        <f t="shared" si="1"/>
        <v>477.52478969854013</v>
      </c>
      <c r="L30" s="20"/>
      <c r="M30" s="32">
        <f t="shared" si="2"/>
        <v>25137775.334448159</v>
      </c>
      <c r="N30" s="32"/>
      <c r="O30" s="32">
        <f t="shared" si="3"/>
        <v>52641.822742474913</v>
      </c>
      <c r="P30" s="32"/>
      <c r="Q30" s="33">
        <f>+'[1]Weather Adjustment'!$Q63*1000</f>
        <v>1788499.8833831134</v>
      </c>
      <c r="R30" s="33"/>
      <c r="S30" s="33">
        <f t="shared" si="0"/>
        <v>3745.3550516449368</v>
      </c>
      <c r="U30" s="3"/>
      <c r="V30" s="3"/>
    </row>
    <row r="31" spans="1:22" ht="15">
      <c r="A31" s="22">
        <v>11</v>
      </c>
      <c r="B31" s="19"/>
      <c r="C31" s="20" t="s">
        <v>8</v>
      </c>
      <c r="D31" s="20"/>
      <c r="E31" s="32">
        <f>+'[1]Weather Adjustment'!$Q45</f>
        <v>1814</v>
      </c>
      <c r="F31" s="32"/>
      <c r="G31" s="69">
        <f>+[2]Sheet1!$O46</f>
        <v>3396252</v>
      </c>
      <c r="H31" s="32"/>
      <c r="I31" s="32">
        <f>+I60</f>
        <v>1507009232</v>
      </c>
      <c r="J31" s="20"/>
      <c r="K31" s="44">
        <f t="shared" si="1"/>
        <v>443.72715334433371</v>
      </c>
      <c r="L31" s="20"/>
      <c r="M31" s="32">
        <f t="shared" si="2"/>
        <v>8307658.3902976839</v>
      </c>
      <c r="N31" s="32"/>
      <c r="O31" s="32">
        <f t="shared" si="3"/>
        <v>18722.447629547958</v>
      </c>
      <c r="P31" s="32"/>
      <c r="Q31" s="33">
        <f>+'[1]Weather Adjustment'!$Q64*1000</f>
        <v>5985675.6164812474</v>
      </c>
      <c r="R31" s="33"/>
      <c r="S31" s="33">
        <f t="shared" si="0"/>
        <v>13489.540974375177</v>
      </c>
      <c r="U31" s="3"/>
      <c r="V31" s="3"/>
    </row>
    <row r="32" spans="1:22" ht="15">
      <c r="A32" s="22">
        <v>12</v>
      </c>
      <c r="B32" s="19"/>
      <c r="C32" s="20" t="s">
        <v>9</v>
      </c>
      <c r="D32" s="20"/>
      <c r="E32" s="35">
        <f>+'[1]Weather Adjustment'!$Q46</f>
        <v>1824</v>
      </c>
      <c r="F32" s="32"/>
      <c r="G32" s="70">
        <f>+[2]Sheet1!$O47</f>
        <v>3109904</v>
      </c>
      <c r="H32" s="32"/>
      <c r="I32" s="35">
        <f>+I62</f>
        <v>1599039283</v>
      </c>
      <c r="J32" s="20"/>
      <c r="K32" s="44">
        <f t="shared" si="1"/>
        <v>514.17641284103945</v>
      </c>
      <c r="L32" s="20"/>
      <c r="M32" s="35">
        <f t="shared" si="2"/>
        <v>0</v>
      </c>
      <c r="N32" s="32"/>
      <c r="O32" s="35">
        <f t="shared" si="3"/>
        <v>0</v>
      </c>
      <c r="P32" s="41"/>
      <c r="Q32" s="36">
        <f>+'[1]Weather Adjustment'!$Q65*1000</f>
        <v>5756087.9850862976</v>
      </c>
      <c r="R32" s="57"/>
      <c r="S32" s="36">
        <f t="shared" si="0"/>
        <v>11194.772535911376</v>
      </c>
      <c r="U32" s="3"/>
      <c r="V32" s="3"/>
    </row>
    <row r="33" spans="1:19" ht="15">
      <c r="A33" s="22">
        <v>13</v>
      </c>
      <c r="B33" s="19"/>
      <c r="C33" s="20" t="s">
        <v>93</v>
      </c>
      <c r="D33" s="20"/>
      <c r="E33" s="32">
        <f>SUM(E21:E32)</f>
        <v>20866</v>
      </c>
      <c r="F33" s="32"/>
      <c r="G33" s="69">
        <f>SUM(G21:G32)</f>
        <v>36982427</v>
      </c>
      <c r="H33" s="32"/>
      <c r="I33" s="32">
        <f>SUM(I21:I32)</f>
        <v>17692453133</v>
      </c>
      <c r="J33" s="20"/>
      <c r="K33" s="44"/>
      <c r="L33" s="20"/>
      <c r="M33" s="32">
        <f>SUM(M21:M32)</f>
        <v>871708300.06589675</v>
      </c>
      <c r="N33" s="32"/>
      <c r="O33" s="32">
        <f>SUM(O21:O32)</f>
        <v>1802647.4708270556</v>
      </c>
      <c r="P33" s="32"/>
      <c r="Q33" s="33">
        <f>SUM(Q21:Q32)</f>
        <v>-36126626.818786614</v>
      </c>
      <c r="R33" s="33"/>
      <c r="S33" s="33">
        <f>SUM(S21:S32)</f>
        <v>-72545.094773029035</v>
      </c>
    </row>
    <row r="34" spans="1:19" ht="15">
      <c r="A34" s="19"/>
      <c r="B34" s="19"/>
      <c r="C34" s="20"/>
      <c r="D34" s="20"/>
      <c r="E34" s="7"/>
      <c r="F34" s="7"/>
      <c r="G34" s="7"/>
      <c r="H34" s="7"/>
      <c r="I34" s="7"/>
      <c r="J34" s="42"/>
      <c r="K34" s="20"/>
      <c r="L34" s="20"/>
      <c r="M34" s="20"/>
      <c r="N34" s="20"/>
      <c r="O34" s="20"/>
      <c r="P34" s="20"/>
      <c r="Q34" s="20"/>
      <c r="R34" s="20"/>
      <c r="S34" s="20"/>
    </row>
    <row r="35" spans="1:19" ht="15">
      <c r="A35" s="19"/>
      <c r="B35" s="19"/>
      <c r="C35" s="20"/>
      <c r="D35" s="20"/>
      <c r="E35" s="7"/>
      <c r="F35" s="7"/>
      <c r="G35" s="7"/>
      <c r="H35" s="7"/>
      <c r="I35" s="7"/>
      <c r="J35" s="42"/>
      <c r="K35" s="20"/>
      <c r="L35" s="20"/>
      <c r="M35" s="20"/>
      <c r="N35" s="20"/>
      <c r="O35" s="20"/>
      <c r="P35" s="20"/>
      <c r="Q35" s="20"/>
      <c r="R35" s="20"/>
      <c r="S35" s="20"/>
    </row>
    <row r="36" spans="1:19" ht="15">
      <c r="A36" s="19"/>
      <c r="B36" s="19"/>
      <c r="C36" s="19" t="s">
        <v>127</v>
      </c>
      <c r="D36" s="20"/>
      <c r="E36" s="7"/>
      <c r="F36" s="7"/>
      <c r="G36" s="7"/>
      <c r="H36" s="7"/>
      <c r="I36" s="7"/>
      <c r="J36" s="42"/>
      <c r="K36" s="20"/>
      <c r="L36" s="20"/>
      <c r="M36" s="20"/>
      <c r="N36" s="20"/>
      <c r="O36" s="20"/>
      <c r="P36" s="20"/>
      <c r="Q36" s="20"/>
      <c r="R36" s="20"/>
      <c r="S36" s="20"/>
    </row>
    <row r="37" spans="1:19" ht="15">
      <c r="A37" s="19"/>
      <c r="B37" s="19"/>
      <c r="C37" s="20" t="s">
        <v>133</v>
      </c>
      <c r="D37" s="20"/>
      <c r="E37" s="7"/>
      <c r="F37" s="7"/>
      <c r="G37" s="7"/>
      <c r="H37" s="7"/>
      <c r="I37" s="7"/>
      <c r="J37" s="42"/>
      <c r="K37" s="20"/>
      <c r="L37" s="20"/>
      <c r="M37" s="20"/>
      <c r="N37" s="20"/>
      <c r="O37" s="20"/>
      <c r="P37" s="20"/>
      <c r="Q37" s="20"/>
      <c r="R37" s="20"/>
      <c r="S37" s="20"/>
    </row>
    <row r="38" spans="1:19" ht="15">
      <c r="A38" s="19"/>
      <c r="B38" s="19"/>
      <c r="C38" s="20"/>
      <c r="D38" s="20"/>
      <c r="E38" s="7"/>
      <c r="F38" s="7"/>
      <c r="G38" s="7"/>
      <c r="H38" s="7"/>
      <c r="I38" s="7"/>
      <c r="J38" s="42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5">
      <c r="A39" s="19"/>
      <c r="B39" s="19"/>
      <c r="C39" s="20"/>
      <c r="D39" s="20"/>
      <c r="E39" s="7"/>
      <c r="F39" s="7"/>
      <c r="G39" s="7"/>
      <c r="H39" s="7"/>
      <c r="I39" s="7"/>
      <c r="J39" s="42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>
      <c r="A40" s="19"/>
      <c r="B40" s="19"/>
      <c r="C40" s="20"/>
      <c r="D40" s="20"/>
      <c r="G40" s="2"/>
      <c r="H40" s="2"/>
      <c r="I40" s="2"/>
      <c r="J40" s="42"/>
      <c r="K40" s="20"/>
      <c r="L40" s="20"/>
      <c r="M40" s="20"/>
      <c r="N40" s="20"/>
      <c r="O40" s="20"/>
      <c r="P40" s="20"/>
      <c r="Q40" s="20"/>
      <c r="R40" s="20"/>
      <c r="S40" s="20"/>
    </row>
    <row r="41" spans="1:19" ht="15">
      <c r="A41" s="19"/>
      <c r="B41" s="19"/>
      <c r="C41" s="20"/>
      <c r="D41" s="20"/>
      <c r="G41" s="2"/>
      <c r="H41" s="2"/>
      <c r="I41" s="2"/>
      <c r="J41" s="42"/>
      <c r="K41" s="20"/>
      <c r="L41" s="20"/>
      <c r="M41" s="20"/>
      <c r="N41" s="20"/>
      <c r="O41" s="20"/>
      <c r="P41" s="20"/>
      <c r="Q41" s="20"/>
      <c r="R41" s="20"/>
      <c r="S41" s="20"/>
    </row>
    <row r="42" spans="1:19" ht="15">
      <c r="A42" s="19"/>
      <c r="B42" s="19"/>
      <c r="C42" s="20"/>
      <c r="D42" s="20"/>
      <c r="G42" s="2"/>
      <c r="H42" s="2"/>
      <c r="I42" s="2"/>
      <c r="J42" s="42"/>
      <c r="K42" s="20"/>
      <c r="L42" s="20"/>
      <c r="M42" s="20"/>
      <c r="N42" s="20"/>
      <c r="O42" s="20"/>
      <c r="P42" s="20"/>
      <c r="Q42" s="20"/>
      <c r="R42" s="20"/>
      <c r="S42" s="20"/>
    </row>
    <row r="43" spans="1:19" ht="15">
      <c r="A43" s="19"/>
      <c r="B43" s="19"/>
      <c r="C43" s="20"/>
      <c r="D43" s="20"/>
      <c r="G43" s="2"/>
      <c r="H43" s="2"/>
      <c r="I43" s="2"/>
      <c r="J43" s="42"/>
      <c r="K43" s="20"/>
      <c r="L43" s="20"/>
      <c r="M43" s="20"/>
      <c r="N43" s="20"/>
      <c r="O43" s="20"/>
      <c r="P43" s="20"/>
      <c r="Q43" s="20"/>
      <c r="R43" s="20"/>
      <c r="S43" s="20"/>
    </row>
    <row r="44" spans="7:10" ht="12.75">
      <c r="G44" s="2"/>
      <c r="H44" s="2"/>
      <c r="I44" s="2"/>
      <c r="J44" s="16"/>
    </row>
    <row r="45" spans="7:9" ht="12.75">
      <c r="G45" s="2"/>
      <c r="H45" s="2"/>
      <c r="I45" s="2"/>
    </row>
    <row r="46" spans="7:9" ht="12.75">
      <c r="G46" s="2"/>
      <c r="H46" s="2"/>
      <c r="I46" s="2"/>
    </row>
    <row r="47" spans="7:9" ht="12.75">
      <c r="G47" s="2"/>
      <c r="H47" s="2"/>
      <c r="I47" s="2"/>
    </row>
    <row r="48" spans="7:9" ht="12.75">
      <c r="G48" s="2"/>
      <c r="H48" s="2"/>
      <c r="I48" s="2"/>
    </row>
    <row r="49" spans="7:9" ht="12.75">
      <c r="G49" s="2"/>
      <c r="H49" s="2"/>
      <c r="I49" s="2"/>
    </row>
    <row r="50" spans="7:9" ht="12.75">
      <c r="G50" s="2"/>
      <c r="H50" s="2"/>
      <c r="I50" s="2"/>
    </row>
    <row r="51" spans="7:9" ht="12.75" hidden="1">
      <c r="G51" s="2"/>
      <c r="H51" s="2"/>
      <c r="I51" s="2"/>
    </row>
    <row r="52" spans="9:9" ht="12.75" hidden="1">
      <c r="I52">
        <v>1528129811</v>
      </c>
    </row>
    <row r="53" ht="12.75" hidden="1"/>
    <row r="54" spans="9:9" ht="12.75" hidden="1">
      <c r="I54">
        <v>1470998556</v>
      </c>
    </row>
    <row r="55" ht="12.75" hidden="1"/>
    <row r="56" spans="9:9" ht="12.75" hidden="1">
      <c r="I56">
        <v>1544443304</v>
      </c>
    </row>
    <row r="57" ht="12.75" hidden="1"/>
    <row r="58" spans="9:9" ht="12.75" hidden="1">
      <c r="I58">
        <v>1503238965</v>
      </c>
    </row>
    <row r="59" ht="12.75" hidden="1"/>
    <row r="60" spans="9:9" ht="12.75" hidden="1">
      <c r="I60">
        <v>1507009232</v>
      </c>
    </row>
    <row r="61" ht="12.75" hidden="1"/>
    <row r="62" spans="9:9" ht="12.75" hidden="1">
      <c r="I62">
        <v>1599039283</v>
      </c>
    </row>
    <row r="63" ht="12.75" hidden="1"/>
    <row r="64" ht="12.75" hidden="1"/>
    <row r="65" ht="12.75" hidden="1"/>
    <row r="66" ht="12.75" hidden="1"/>
  </sheetData>
  <pageMargins left="1" right="0.25" top="1.5" bottom="1" header="0.5" footer="0.5"/>
  <pageSetup orientation="landscape" scale="79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U62"/>
  <sheetViews>
    <sheetView workbookViewId="0" topLeftCell="A14">
      <selection pane="topLeft" activeCell="I76" sqref="I76"/>
    </sheetView>
  </sheetViews>
  <sheetFormatPr defaultRowHeight="12.75"/>
  <cols>
    <col min="1" max="1" width="4.42857142857143" style="17" bestFit="1" customWidth="1"/>
    <col min="2" max="2" width="3" style="17" customWidth="1"/>
    <col min="4" max="4" width="3.85714285714286" customWidth="1"/>
    <col min="5" max="5" width="11.5714285714286" bestFit="1" customWidth="1"/>
    <col min="6" max="6" width="6" bestFit="1" customWidth="1"/>
    <col min="7" max="7" width="14.4285714285714" bestFit="1" customWidth="1"/>
    <col min="8" max="8" width="3.28571428571429" customWidth="1"/>
    <col min="9" max="9" width="18.1428571428571" bestFit="1" customWidth="1"/>
    <col min="10" max="10" width="3" customWidth="1"/>
    <col min="11" max="11" width="13.5714285714286" bestFit="1" customWidth="1"/>
    <col min="12" max="12" width="2.28571428571429" customWidth="1"/>
    <col min="13" max="13" width="14.8571428571429" bestFit="1" customWidth="1"/>
    <col min="14" max="14" width="2" customWidth="1"/>
    <col min="15" max="15" width="11.1428571428571" bestFit="1" customWidth="1"/>
    <col min="16" max="16" width="3.85714285714286" customWidth="1"/>
    <col min="17" max="17" width="14.2857142857143" bestFit="1" customWidth="1"/>
    <col min="18" max="18" width="2.71428571428571" customWidth="1"/>
    <col min="19" max="19" width="15.5714285714286" customWidth="1"/>
  </cols>
  <sheetData>
    <row r="1" spans="1:19" ht="15">
      <c r="A1" s="19"/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9" t="s">
        <v>138</v>
      </c>
      <c r="S1" s="20"/>
    </row>
    <row r="2" spans="1:19" ht="15">
      <c r="A2" s="19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 t="s">
        <v>120</v>
      </c>
      <c r="S2" s="20"/>
    </row>
    <row r="3" spans="1:19" ht="15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75">
      <c r="A4" s="9" t="s">
        <v>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.75">
      <c r="A5" s="9" t="s">
        <v>135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.75">
      <c r="A6" s="9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.75">
      <c r="A7" s="9" t="s">
        <v>141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.75">
      <c r="A8" s="9" t="s">
        <v>137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.7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>
      <c r="A12" s="20"/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5">
      <c r="A13" s="20" t="s">
        <v>136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15">
      <c r="A14" s="19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15.75">
      <c r="A15" s="19"/>
      <c r="B15" s="19"/>
      <c r="C15" s="37" t="s">
        <v>57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ht="15.75">
      <c r="A16" s="19"/>
      <c r="B16" s="19"/>
      <c r="C16" s="37"/>
      <c r="D16" s="37"/>
      <c r="E16" s="37"/>
      <c r="F16" s="37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</row>
    <row r="17" spans="1:19" ht="15">
      <c r="A17" s="19"/>
      <c r="B17" s="19"/>
      <c r="C17" s="20"/>
      <c r="D17" s="20"/>
      <c r="E17" s="20"/>
      <c r="F17" s="20"/>
      <c r="G17" s="22" t="s">
        <v>20</v>
      </c>
      <c r="H17" s="20"/>
      <c r="I17" s="20"/>
      <c r="J17" s="20"/>
      <c r="K17" s="20"/>
      <c r="L17" s="20"/>
      <c r="M17" s="21" t="s">
        <v>19</v>
      </c>
      <c r="N17" s="21"/>
      <c r="O17" s="21"/>
      <c r="P17" s="20"/>
      <c r="Q17" s="56" t="s">
        <v>17</v>
      </c>
      <c r="R17" s="56"/>
      <c r="S17" s="56"/>
    </row>
    <row r="18" spans="1:19" ht="15">
      <c r="A18" s="22" t="s">
        <v>71</v>
      </c>
      <c r="B18" s="19"/>
      <c r="C18" s="20"/>
      <c r="D18" s="20"/>
      <c r="E18" s="22"/>
      <c r="F18" s="22"/>
      <c r="G18" s="22" t="s">
        <v>11</v>
      </c>
      <c r="H18" s="22"/>
      <c r="I18" s="22"/>
      <c r="J18" s="22"/>
      <c r="K18" s="22" t="s">
        <v>14</v>
      </c>
      <c r="L18" s="22"/>
      <c r="M18" s="22" t="s">
        <v>13</v>
      </c>
      <c r="N18" s="22"/>
      <c r="O18" s="22" t="s">
        <v>12</v>
      </c>
      <c r="P18" s="22"/>
      <c r="Q18" s="28" t="s">
        <v>13</v>
      </c>
      <c r="R18" s="58"/>
      <c r="S18" s="28" t="s">
        <v>12</v>
      </c>
    </row>
    <row r="19" spans="1:19" ht="15">
      <c r="A19" s="24" t="s">
        <v>72</v>
      </c>
      <c r="B19" s="19"/>
      <c r="C19" s="24" t="s">
        <v>128</v>
      </c>
      <c r="D19" s="20"/>
      <c r="E19" s="24" t="s">
        <v>10</v>
      </c>
      <c r="F19" s="22"/>
      <c r="G19" s="24" t="s">
        <v>12</v>
      </c>
      <c r="H19" s="22"/>
      <c r="I19" s="24" t="s">
        <v>13</v>
      </c>
      <c r="J19" s="22"/>
      <c r="K19" s="24" t="s">
        <v>15</v>
      </c>
      <c r="L19" s="22"/>
      <c r="M19" s="24" t="s">
        <v>124</v>
      </c>
      <c r="N19" s="22"/>
      <c r="O19" s="24" t="s">
        <v>16</v>
      </c>
      <c r="P19" s="25"/>
      <c r="Q19" s="26" t="s">
        <v>125</v>
      </c>
      <c r="R19" s="58"/>
      <c r="S19" s="26" t="s">
        <v>16</v>
      </c>
    </row>
    <row r="20" spans="1:19" ht="15">
      <c r="A20" s="19"/>
      <c r="B20" s="19"/>
      <c r="C20" s="20"/>
      <c r="D20" s="20"/>
      <c r="E20" s="27" t="s">
        <v>45</v>
      </c>
      <c r="F20" s="22"/>
      <c r="G20" s="27" t="s">
        <v>46</v>
      </c>
      <c r="H20" s="22"/>
      <c r="I20" s="27" t="s">
        <v>47</v>
      </c>
      <c r="J20" s="22"/>
      <c r="K20" s="27"/>
      <c r="L20" s="22"/>
      <c r="M20" s="27" t="s">
        <v>48</v>
      </c>
      <c r="N20" s="22"/>
      <c r="O20" s="27" t="s">
        <v>83</v>
      </c>
      <c r="P20" s="22"/>
      <c r="Q20" s="43" t="s">
        <v>49</v>
      </c>
      <c r="R20" s="28"/>
      <c r="S20" s="28" t="s">
        <v>74</v>
      </c>
    </row>
    <row r="21" spans="1:21" ht="15">
      <c r="A21" s="22">
        <v>1</v>
      </c>
      <c r="B21" s="19"/>
      <c r="C21" s="38" t="s">
        <v>139</v>
      </c>
      <c r="D21" s="20"/>
      <c r="E21" s="32">
        <f>+'[1]Weather Adjustment'!$S35</f>
        <v>132</v>
      </c>
      <c r="F21" s="32"/>
      <c r="G21" s="69">
        <f>+[2]Sheet1!$I56</f>
        <v>1101427</v>
      </c>
      <c r="H21" s="32"/>
      <c r="I21" s="32">
        <v>561662879</v>
      </c>
      <c r="J21" s="20"/>
      <c r="K21" s="44">
        <f>+I21/G21</f>
        <v>509.94108461114536</v>
      </c>
      <c r="L21" s="20"/>
      <c r="M21" s="32">
        <f>(+$E$32-E21)/E21*I21</f>
        <v>38295196.295454539</v>
      </c>
      <c r="N21" s="32"/>
      <c r="O21" s="32">
        <f t="shared" si="0" ref="O21:O30">+M21/K21</f>
        <v>75097.295454545441</v>
      </c>
      <c r="P21" s="32"/>
      <c r="Q21" s="33">
        <f>+'[1]Weather Adjustment'!$S54*1000</f>
        <v>0</v>
      </c>
      <c r="R21" s="33"/>
      <c r="S21" s="33">
        <f t="shared" si="1" ref="S21:S32">+Q21/K21</f>
        <v>0</v>
      </c>
      <c r="U21" s="3"/>
    </row>
    <row r="22" spans="1:21" ht="15">
      <c r="A22" s="22">
        <v>2</v>
      </c>
      <c r="B22" s="19"/>
      <c r="C22" s="20" t="s">
        <v>0</v>
      </c>
      <c r="D22" s="20"/>
      <c r="E22" s="32">
        <f>+'[1]Weather Adjustment'!$S36</f>
        <v>132</v>
      </c>
      <c r="F22" s="32"/>
      <c r="G22" s="69">
        <f>+[2]Sheet1!$I57</f>
        <v>1058492</v>
      </c>
      <c r="H22" s="32"/>
      <c r="I22" s="32">
        <v>618164238</v>
      </c>
      <c r="J22" s="20"/>
      <c r="K22" s="44">
        <f t="shared" si="2" ref="K22:K32">+I22/G22</f>
        <v>584.00463867464282</v>
      </c>
      <c r="L22" s="20"/>
      <c r="M22" s="32">
        <f t="shared" si="3" ref="M22:M32">(+$E$32-E22)/E22*I22</f>
        <v>42147561.68181818</v>
      </c>
      <c r="N22" s="32"/>
      <c r="O22" s="32">
        <f t="shared" si="0"/>
        <v>72169.909090909088</v>
      </c>
      <c r="P22" s="32"/>
      <c r="Q22" s="33">
        <f>+'[1]Weather Adjustment'!$S55*1000</f>
        <v>0</v>
      </c>
      <c r="R22" s="33"/>
      <c r="S22" s="33">
        <f t="shared" si="1"/>
        <v>0</v>
      </c>
      <c r="U22" s="3"/>
    </row>
    <row r="23" spans="1:21" ht="15">
      <c r="A23" s="22">
        <v>3</v>
      </c>
      <c r="B23" s="19"/>
      <c r="C23" s="20" t="s">
        <v>1</v>
      </c>
      <c r="D23" s="20"/>
      <c r="E23" s="32">
        <f>+'[1]Weather Adjustment'!$S37</f>
        <v>132</v>
      </c>
      <c r="F23" s="32"/>
      <c r="G23" s="69">
        <f>+[2]Sheet1!$I58</f>
        <v>1062850</v>
      </c>
      <c r="H23" s="32"/>
      <c r="I23" s="32">
        <v>599471072</v>
      </c>
      <c r="J23" s="20"/>
      <c r="K23" s="44">
        <f t="shared" si="2"/>
        <v>564.02227219268946</v>
      </c>
      <c r="L23" s="20"/>
      <c r="M23" s="32">
        <f t="shared" si="3"/>
        <v>40873027.636363633</v>
      </c>
      <c r="N23" s="32"/>
      <c r="O23" s="32">
        <f t="shared" si="0"/>
        <v>72467.045454545456</v>
      </c>
      <c r="P23" s="32"/>
      <c r="Q23" s="33">
        <f>+'[1]Weather Adjustment'!$S56*1000</f>
        <v>0</v>
      </c>
      <c r="R23" s="33"/>
      <c r="S23" s="33">
        <f t="shared" si="1"/>
        <v>0</v>
      </c>
      <c r="U23" s="3"/>
    </row>
    <row r="24" spans="1:21" ht="15">
      <c r="A24" s="22">
        <v>4</v>
      </c>
      <c r="B24" s="19"/>
      <c r="C24" s="20" t="s">
        <v>2</v>
      </c>
      <c r="D24" s="20"/>
      <c r="E24" s="32">
        <f>+'[1]Weather Adjustment'!$S38</f>
        <v>131</v>
      </c>
      <c r="F24" s="32"/>
      <c r="G24" s="69">
        <f>+[2]Sheet1!$I59</f>
        <v>1056945</v>
      </c>
      <c r="H24" s="32"/>
      <c r="I24" s="32">
        <v>559150092</v>
      </c>
      <c r="J24" s="20"/>
      <c r="K24" s="44">
        <f t="shared" si="2"/>
        <v>529.02477612363941</v>
      </c>
      <c r="L24" s="20"/>
      <c r="M24" s="32">
        <f t="shared" si="3"/>
        <v>42683213.129770994</v>
      </c>
      <c r="N24" s="32"/>
      <c r="O24" s="32">
        <f t="shared" si="0"/>
        <v>80682.824427480911</v>
      </c>
      <c r="P24" s="32"/>
      <c r="Q24" s="33">
        <f>+'[1]Weather Adjustment'!$S57*1000</f>
        <v>0</v>
      </c>
      <c r="R24" s="33"/>
      <c r="S24" s="33">
        <f t="shared" si="1"/>
        <v>0</v>
      </c>
      <c r="U24" s="3"/>
    </row>
    <row r="25" spans="1:21" ht="15">
      <c r="A25" s="22">
        <v>5</v>
      </c>
      <c r="B25" s="19"/>
      <c r="C25" s="20" t="s">
        <v>3</v>
      </c>
      <c r="D25" s="20"/>
      <c r="E25" s="32">
        <f>+'[1]Weather Adjustment'!$S39</f>
        <v>131</v>
      </c>
      <c r="F25" s="32"/>
      <c r="G25" s="69">
        <f>+[2]Sheet1!$I60</f>
        <v>1044486</v>
      </c>
      <c r="H25" s="32"/>
      <c r="I25" s="32">
        <v>564390609</v>
      </c>
      <c r="J25" s="20"/>
      <c r="K25" s="44">
        <f t="shared" si="2"/>
        <v>540.35248820951165</v>
      </c>
      <c r="L25" s="20"/>
      <c r="M25" s="32">
        <f t="shared" si="3"/>
        <v>43083252.595419846</v>
      </c>
      <c r="N25" s="32"/>
      <c r="O25" s="32">
        <f t="shared" si="0"/>
        <v>79731.755725190844</v>
      </c>
      <c r="P25" s="32"/>
      <c r="Q25" s="33">
        <f>+'[1]Weather Adjustment'!$S58*1000</f>
        <v>0</v>
      </c>
      <c r="R25" s="33"/>
      <c r="S25" s="33">
        <f t="shared" si="1"/>
        <v>0</v>
      </c>
      <c r="U25" s="3"/>
    </row>
    <row r="26" spans="1:21" ht="15">
      <c r="A26" s="22">
        <v>6</v>
      </c>
      <c r="B26" s="19"/>
      <c r="C26" s="20" t="s">
        <v>4</v>
      </c>
      <c r="D26" s="20"/>
      <c r="E26" s="32">
        <f>+'[1]Weather Adjustment'!$S40</f>
        <v>133</v>
      </c>
      <c r="F26" s="32"/>
      <c r="G26" s="69">
        <f>+[2]Sheet1!$I61</f>
        <v>1094968</v>
      </c>
      <c r="H26" s="32"/>
      <c r="I26" s="32">
        <v>590110456</v>
      </c>
      <c r="J26" s="20"/>
      <c r="K26" s="44">
        <f t="shared" si="2"/>
        <v>538.92940798269899</v>
      </c>
      <c r="L26" s="20"/>
      <c r="M26" s="32">
        <f t="shared" si="3"/>
        <v>35495365.774436086</v>
      </c>
      <c r="N26" s="32"/>
      <c r="O26" s="32">
        <f t="shared" si="0"/>
        <v>65862.736842105267</v>
      </c>
      <c r="P26" s="32"/>
      <c r="Q26" s="33">
        <f>+'[1]Weather Adjustment'!$S59*1000</f>
        <v>0</v>
      </c>
      <c r="R26" s="33"/>
      <c r="S26" s="33">
        <f t="shared" si="1"/>
        <v>0</v>
      </c>
      <c r="U26" s="3"/>
    </row>
    <row r="27" spans="1:21" ht="15">
      <c r="A27" s="22">
        <v>7</v>
      </c>
      <c r="B27" s="19"/>
      <c r="C27" s="38" t="s">
        <v>140</v>
      </c>
      <c r="D27" s="20"/>
      <c r="E27" s="32">
        <f>+'[1]Weather Adjustment'!$S41</f>
        <v>135</v>
      </c>
      <c r="F27" s="32"/>
      <c r="G27" s="69">
        <f>+[2]Sheet1!$I62</f>
        <v>1143926</v>
      </c>
      <c r="H27" s="32"/>
      <c r="I27" s="32">
        <f>+I52</f>
        <v>571446950</v>
      </c>
      <c r="J27" s="20"/>
      <c r="K27" s="44">
        <f t="shared" si="2"/>
        <v>499.54887816169929</v>
      </c>
      <c r="L27" s="20"/>
      <c r="M27" s="32">
        <f t="shared" si="3"/>
        <v>25397642.222222224</v>
      </c>
      <c r="N27" s="32"/>
      <c r="O27" s="32">
        <f t="shared" si="0"/>
        <v>50841.155555555553</v>
      </c>
      <c r="P27" s="32"/>
      <c r="Q27" s="33">
        <f>+'[1]Weather Adjustment'!$S60*1000</f>
        <v>0</v>
      </c>
      <c r="R27" s="33"/>
      <c r="S27" s="33">
        <f t="shared" si="1"/>
        <v>0</v>
      </c>
      <c r="U27" s="3"/>
    </row>
    <row r="28" spans="1:21" ht="15">
      <c r="A28" s="22">
        <v>8</v>
      </c>
      <c r="B28" s="19"/>
      <c r="C28" s="20" t="s">
        <v>5</v>
      </c>
      <c r="D28" s="20"/>
      <c r="E28" s="32">
        <f>+'[1]Weather Adjustment'!$S42</f>
        <v>135</v>
      </c>
      <c r="F28" s="32"/>
      <c r="G28" s="69">
        <f>+[2]Sheet1!$I63</f>
        <v>1082466</v>
      </c>
      <c r="H28" s="32"/>
      <c r="I28" s="32">
        <f>+I54</f>
        <v>580477811</v>
      </c>
      <c r="J28" s="20"/>
      <c r="K28" s="44">
        <f t="shared" si="2"/>
        <v>536.25500569994813</v>
      </c>
      <c r="L28" s="20"/>
      <c r="M28" s="32">
        <f t="shared" si="3"/>
        <v>25799013.822222222</v>
      </c>
      <c r="N28" s="32"/>
      <c r="O28" s="32">
        <f t="shared" si="0"/>
        <v>48109.599999999991</v>
      </c>
      <c r="P28" s="32"/>
      <c r="Q28" s="33">
        <f>+'[1]Weather Adjustment'!$S61*1000</f>
        <v>0</v>
      </c>
      <c r="R28" s="33"/>
      <c r="S28" s="33">
        <f t="shared" si="1"/>
        <v>0</v>
      </c>
      <c r="U28" s="3"/>
    </row>
    <row r="29" spans="1:21" ht="15">
      <c r="A29" s="22">
        <v>9</v>
      </c>
      <c r="B29" s="19"/>
      <c r="C29" s="20" t="s">
        <v>6</v>
      </c>
      <c r="D29" s="20"/>
      <c r="E29" s="32">
        <f>+'[1]Weather Adjustment'!$S43</f>
        <v>136</v>
      </c>
      <c r="F29" s="32"/>
      <c r="G29" s="69">
        <f>+[2]Sheet1!$I64</f>
        <v>1109056</v>
      </c>
      <c r="H29" s="32"/>
      <c r="I29" s="32">
        <f>+I56</f>
        <v>546152964</v>
      </c>
      <c r="J29" s="20"/>
      <c r="K29" s="44">
        <f t="shared" si="2"/>
        <v>492.44850034624039</v>
      </c>
      <c r="L29" s="20"/>
      <c r="M29" s="32">
        <f t="shared" si="3"/>
        <v>20079153.088235296</v>
      </c>
      <c r="N29" s="32"/>
      <c r="O29" s="32">
        <f t="shared" si="0"/>
        <v>40774.117647058833</v>
      </c>
      <c r="P29" s="32"/>
      <c r="Q29" s="33">
        <f>+'[1]Weather Adjustment'!$S62*1000</f>
        <v>0</v>
      </c>
      <c r="R29" s="33"/>
      <c r="S29" s="33">
        <f t="shared" si="1"/>
        <v>0</v>
      </c>
      <c r="U29" s="3"/>
    </row>
    <row r="30" spans="1:21" ht="15">
      <c r="A30" s="22">
        <v>10</v>
      </c>
      <c r="B30" s="19"/>
      <c r="C30" s="20" t="s">
        <v>7</v>
      </c>
      <c r="D30" s="20"/>
      <c r="E30" s="32">
        <f>+'[1]Weather Adjustment'!$S44</f>
        <v>139</v>
      </c>
      <c r="F30" s="32"/>
      <c r="G30" s="69">
        <f>+[2]Sheet1!$I65</f>
        <v>1215722</v>
      </c>
      <c r="H30" s="32"/>
      <c r="I30" s="32">
        <f>+I58</f>
        <v>617702540</v>
      </c>
      <c r="J30" s="20"/>
      <c r="K30" s="44">
        <f t="shared" si="2"/>
        <v>508.09522242749574</v>
      </c>
      <c r="L30" s="20"/>
      <c r="M30" s="32">
        <f t="shared" si="3"/>
        <v>8887806.3309352528</v>
      </c>
      <c r="N30" s="32"/>
      <c r="O30" s="32">
        <f t="shared" si="0"/>
        <v>17492.402877697845</v>
      </c>
      <c r="P30" s="32"/>
      <c r="Q30" s="33">
        <f>+'[1]Weather Adjustment'!$S63*1000</f>
        <v>0</v>
      </c>
      <c r="R30" s="33"/>
      <c r="S30" s="33">
        <f t="shared" si="1"/>
        <v>0</v>
      </c>
      <c r="U30" s="3"/>
    </row>
    <row r="31" spans="1:21" ht="15">
      <c r="A31" s="22">
        <v>11</v>
      </c>
      <c r="B31" s="19"/>
      <c r="C31" s="20" t="s">
        <v>8</v>
      </c>
      <c r="D31" s="20"/>
      <c r="E31" s="32">
        <f>+'[1]Weather Adjustment'!$S45</f>
        <v>141</v>
      </c>
      <c r="F31" s="32"/>
      <c r="G31" s="69">
        <f>+[2]Sheet1!$I66</f>
        <v>1247663</v>
      </c>
      <c r="H31" s="32"/>
      <c r="I31" s="32">
        <f>+I60</f>
        <v>666453704</v>
      </c>
      <c r="J31" s="20"/>
      <c r="K31" s="44">
        <f t="shared" si="2"/>
        <v>534.16163178678858</v>
      </c>
      <c r="L31" s="20"/>
      <c r="M31" s="32">
        <f t="shared" si="3"/>
        <v>0</v>
      </c>
      <c r="N31" s="32"/>
      <c r="O31" s="32">
        <f>+M31/K31</f>
        <v>0</v>
      </c>
      <c r="P31" s="32"/>
      <c r="Q31" s="33">
        <f>+'[1]Weather Adjustment'!$S64*1000</f>
        <v>0</v>
      </c>
      <c r="R31" s="33"/>
      <c r="S31" s="33">
        <f t="shared" si="1"/>
        <v>0</v>
      </c>
      <c r="U31" s="3"/>
    </row>
    <row r="32" spans="1:21" ht="15">
      <c r="A32" s="22">
        <v>12</v>
      </c>
      <c r="B32" s="19"/>
      <c r="C32" s="20" t="s">
        <v>9</v>
      </c>
      <c r="D32" s="20"/>
      <c r="E32" s="35">
        <f>+'[1]Weather Adjustment'!$S46</f>
        <v>141</v>
      </c>
      <c r="F32" s="32"/>
      <c r="G32" s="70">
        <f>+[2]Sheet1!$I67</f>
        <v>1385067</v>
      </c>
      <c r="H32" s="32"/>
      <c r="I32" s="35">
        <f>+I62</f>
        <v>705012567</v>
      </c>
      <c r="J32" s="20"/>
      <c r="K32" s="44">
        <f t="shared" si="2"/>
        <v>509.00972082938949</v>
      </c>
      <c r="L32" s="20"/>
      <c r="M32" s="35">
        <f t="shared" si="3"/>
        <v>0</v>
      </c>
      <c r="N32" s="32"/>
      <c r="O32" s="35">
        <f>+M32/K32</f>
        <v>0</v>
      </c>
      <c r="P32" s="41"/>
      <c r="Q32" s="36">
        <f>+'[1]Weather Adjustment'!$S65*1000</f>
        <v>0</v>
      </c>
      <c r="R32" s="57"/>
      <c r="S32" s="36">
        <f t="shared" si="1"/>
        <v>0</v>
      </c>
      <c r="U32" s="3"/>
    </row>
    <row r="33" spans="1:19" ht="15">
      <c r="A33" s="22">
        <v>13</v>
      </c>
      <c r="B33" s="19"/>
      <c r="C33" s="20" t="s">
        <v>93</v>
      </c>
      <c r="D33" s="20"/>
      <c r="E33" s="32">
        <f>SUM(E21:E32)</f>
        <v>1618</v>
      </c>
      <c r="F33" s="32"/>
      <c r="G33" s="69">
        <f>SUM(G21:G32)</f>
        <v>13603068</v>
      </c>
      <c r="H33" s="32"/>
      <c r="I33" s="32">
        <f>SUM(I21:I32)</f>
        <v>7180195882</v>
      </c>
      <c r="J33" s="20"/>
      <c r="K33" s="44"/>
      <c r="L33" s="20"/>
      <c r="M33" s="32">
        <f>SUM(M21:M32)</f>
        <v>322741232.57687831</v>
      </c>
      <c r="N33" s="32"/>
      <c r="O33" s="32">
        <f>SUM(O21:O32)</f>
        <v>603228.84307508927</v>
      </c>
      <c r="P33" s="32"/>
      <c r="Q33" s="33">
        <f>SUM(Q21:Q32)</f>
        <v>0</v>
      </c>
      <c r="R33" s="33"/>
      <c r="S33" s="33">
        <f>SUM(S21:S32)</f>
        <v>0</v>
      </c>
    </row>
    <row r="34" spans="1:19" ht="15.75">
      <c r="A34" s="19"/>
      <c r="B34" s="19"/>
      <c r="C34" s="37"/>
      <c r="D34" s="20"/>
      <c r="E34" s="32"/>
      <c r="F34" s="32"/>
      <c r="G34" s="32"/>
      <c r="H34" s="32"/>
      <c r="I34" s="3"/>
      <c r="J34" s="20"/>
      <c r="K34" s="20"/>
      <c r="L34" s="20"/>
      <c r="M34" s="20"/>
      <c r="N34" s="20"/>
      <c r="O34" s="20"/>
      <c r="P34" s="20"/>
      <c r="Q34" s="20"/>
      <c r="R34" s="20"/>
      <c r="S34" s="20"/>
    </row>
    <row r="35" spans="1:19" ht="15">
      <c r="A35" s="19"/>
      <c r="B35" s="19"/>
      <c r="C35" s="20"/>
      <c r="D35" s="20"/>
      <c r="E35" s="32"/>
      <c r="F35" s="32"/>
      <c r="G35" s="32"/>
      <c r="H35" s="32"/>
      <c r="I35" s="3"/>
      <c r="J35" s="20"/>
      <c r="K35" s="20"/>
      <c r="L35" s="20"/>
      <c r="M35" s="20"/>
      <c r="N35" s="20"/>
      <c r="O35" s="20"/>
      <c r="P35" s="20"/>
      <c r="Q35" s="20"/>
      <c r="R35" s="20"/>
      <c r="S35" s="20"/>
    </row>
    <row r="36" spans="1:19" ht="15">
      <c r="A36" s="19"/>
      <c r="B36" s="19"/>
      <c r="C36" s="19" t="s">
        <v>127</v>
      </c>
      <c r="D36" s="20"/>
      <c r="E36" s="32"/>
      <c r="F36" s="42"/>
      <c r="G36" s="32"/>
      <c r="H36" s="42"/>
      <c r="I36" s="3"/>
      <c r="J36" s="42"/>
      <c r="K36" s="20"/>
      <c r="L36" s="20"/>
      <c r="M36" s="20"/>
      <c r="N36" s="20"/>
      <c r="O36" s="20"/>
      <c r="P36" s="20"/>
      <c r="Q36" s="20"/>
      <c r="R36" s="20"/>
      <c r="S36" s="20"/>
    </row>
    <row r="37" spans="1:19" ht="15">
      <c r="A37" s="19"/>
      <c r="B37" s="19"/>
      <c r="C37" s="20" t="s">
        <v>132</v>
      </c>
      <c r="D37" s="20"/>
      <c r="E37" s="32"/>
      <c r="F37" s="20"/>
      <c r="G37" s="32"/>
      <c r="H37" s="20"/>
      <c r="I37" s="3"/>
      <c r="J37" s="20"/>
      <c r="K37" s="20"/>
      <c r="L37" s="20"/>
      <c r="M37" s="20"/>
      <c r="N37" s="20"/>
      <c r="O37" s="20"/>
      <c r="P37" s="20"/>
      <c r="Q37" s="20"/>
      <c r="R37" s="20"/>
      <c r="S37" s="20"/>
    </row>
    <row r="38" spans="1:19" ht="15">
      <c r="A38" s="19"/>
      <c r="B38" s="19"/>
      <c r="C38" s="20"/>
      <c r="D38" s="20"/>
      <c r="E38" s="32"/>
      <c r="F38" s="20"/>
      <c r="G38" s="32"/>
      <c r="H38" s="20"/>
      <c r="I38" s="3"/>
      <c r="J38" s="20"/>
      <c r="K38" s="20"/>
      <c r="L38" s="20"/>
      <c r="M38" s="20"/>
      <c r="N38" s="20"/>
      <c r="O38" s="20"/>
      <c r="P38" s="20"/>
      <c r="Q38" s="20"/>
      <c r="R38" s="20"/>
      <c r="S38" s="20"/>
    </row>
    <row r="39" spans="1:19" ht="15">
      <c r="A39" s="19"/>
      <c r="B39" s="19"/>
      <c r="C39" s="20"/>
      <c r="D39" s="20"/>
      <c r="E39" s="42"/>
      <c r="F39" s="42"/>
      <c r="G39" s="41"/>
      <c r="H39" s="20"/>
      <c r="I39" s="3"/>
      <c r="J39" s="20"/>
      <c r="K39" s="20"/>
      <c r="L39" s="20"/>
      <c r="M39" s="20"/>
      <c r="N39" s="20"/>
      <c r="O39" s="20"/>
      <c r="P39" s="20"/>
      <c r="Q39" s="20"/>
      <c r="R39" s="20"/>
      <c r="S39" s="20"/>
    </row>
    <row r="40" spans="1:19" ht="15">
      <c r="A40" s="19"/>
      <c r="B40" s="19"/>
      <c r="C40" s="20"/>
      <c r="D40" s="20"/>
      <c r="I40" s="2"/>
      <c r="J40" s="20"/>
      <c r="K40" s="20"/>
      <c r="L40" s="20"/>
      <c r="M40" s="20"/>
      <c r="N40" s="20"/>
      <c r="O40" s="20"/>
      <c r="P40" s="20"/>
      <c r="Q40" s="20"/>
      <c r="R40" s="20"/>
      <c r="S40" s="20"/>
    </row>
    <row r="41" spans="1:19" ht="15">
      <c r="A41" s="19"/>
      <c r="B41" s="19"/>
      <c r="C41" s="20"/>
      <c r="D41" s="20"/>
      <c r="I41" s="2"/>
      <c r="J41" s="20"/>
      <c r="K41" s="20"/>
      <c r="L41" s="20"/>
      <c r="M41" s="20"/>
      <c r="N41" s="20"/>
      <c r="O41" s="20"/>
      <c r="P41" s="20"/>
      <c r="Q41" s="20"/>
      <c r="R41" s="20"/>
      <c r="S41" s="20"/>
    </row>
    <row r="42" spans="1:19" ht="15">
      <c r="A42" s="19"/>
      <c r="B42" s="19"/>
      <c r="C42" s="20"/>
      <c r="D42" s="20"/>
      <c r="I42" s="2"/>
      <c r="J42" s="20"/>
      <c r="K42" s="20"/>
      <c r="L42" s="20"/>
      <c r="M42" s="20"/>
      <c r="N42" s="20"/>
      <c r="O42" s="20"/>
      <c r="P42" s="20"/>
      <c r="Q42" s="20"/>
      <c r="R42" s="20"/>
      <c r="S42" s="20"/>
    </row>
    <row r="43" spans="1:19" ht="15">
      <c r="A43" s="19"/>
      <c r="B43" s="19"/>
      <c r="C43" s="20"/>
      <c r="D43" s="20"/>
      <c r="I43" s="2"/>
      <c r="J43" s="20"/>
      <c r="K43" s="20"/>
      <c r="L43" s="20"/>
      <c r="M43" s="20"/>
      <c r="N43" s="20"/>
      <c r="O43" s="20"/>
      <c r="P43" s="20"/>
      <c r="Q43" s="20"/>
      <c r="R43" s="20"/>
      <c r="S43" s="20"/>
    </row>
    <row r="44" spans="1:19" ht="15">
      <c r="A44" s="19"/>
      <c r="B44" s="19"/>
      <c r="C44" s="20"/>
      <c r="D44" s="20"/>
      <c r="I44" s="2"/>
      <c r="J44" s="20"/>
      <c r="K44" s="20"/>
      <c r="L44" s="20"/>
      <c r="M44" s="20"/>
      <c r="N44" s="20"/>
      <c r="O44" s="20"/>
      <c r="P44" s="20"/>
      <c r="Q44" s="20"/>
      <c r="R44" s="20"/>
      <c r="S44" s="20"/>
    </row>
    <row r="45" spans="9:9" ht="12.75">
      <c r="I45" s="2"/>
    </row>
    <row r="46" spans="9:9" ht="12.75">
      <c r="I46" s="2"/>
    </row>
    <row r="47" spans="9:9" ht="12.75">
      <c r="I47" s="2"/>
    </row>
    <row r="48" spans="9:9" ht="12.75">
      <c r="I48" s="2"/>
    </row>
    <row r="49" spans="9:9" ht="12.75">
      <c r="I49" s="2"/>
    </row>
    <row r="50" spans="9:9" ht="12.75">
      <c r="I50" s="2"/>
    </row>
    <row r="51" spans="9:9" ht="12.75" hidden="1">
      <c r="I51" s="2"/>
    </row>
    <row r="52" spans="9:9" ht="12.75" hidden="1">
      <c r="I52">
        <v>571446950</v>
      </c>
    </row>
    <row r="53" ht="12.75" hidden="1"/>
    <row r="54" spans="9:9" ht="12.75" hidden="1">
      <c r="I54">
        <v>580477811</v>
      </c>
    </row>
    <row r="55" ht="12.75" hidden="1"/>
    <row r="56" spans="9:9" ht="12.75" hidden="1">
      <c r="I56">
        <v>546152964</v>
      </c>
    </row>
    <row r="57" ht="12.75" hidden="1"/>
    <row r="58" spans="9:9" ht="12.75" hidden="1">
      <c r="I58">
        <v>617702540</v>
      </c>
    </row>
    <row r="59" ht="12.75" hidden="1"/>
    <row r="60" spans="9:9" ht="12.75" hidden="1">
      <c r="I60">
        <v>666453704</v>
      </c>
    </row>
    <row r="61" ht="12.75" hidden="1"/>
    <row r="62" spans="9:9" ht="12.75" hidden="1">
      <c r="I62">
        <v>705012567</v>
      </c>
    </row>
    <row r="63" ht="12.75" hidden="1"/>
    <row r="64" ht="12.75" hidden="1"/>
    <row r="65" ht="12.75" hidden="1"/>
    <row r="66" ht="12.75" hidden="1"/>
  </sheetData>
  <pageMargins left="1" right="0.25" top="1.5" bottom="1" header="0.5" footer="0.5"/>
  <pageSetup orientation="landscape" scale="78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S62"/>
  <sheetViews>
    <sheetView workbookViewId="0" topLeftCell="A10">
      <selection pane="topLeft" activeCell="I76" sqref="I76"/>
    </sheetView>
  </sheetViews>
  <sheetFormatPr defaultRowHeight="12.75"/>
  <cols>
    <col min="1" max="1" width="4.42857142857143" style="17" customWidth="1"/>
    <col min="2" max="2" width="3" style="17" customWidth="1"/>
    <col min="4" max="4" width="3.85714285714286" customWidth="1"/>
    <col min="5" max="5" width="10.1428571428571" bestFit="1" customWidth="1"/>
    <col min="6" max="6" width="3.42857142857143" customWidth="1"/>
    <col min="7" max="7" width="14.4285714285714" bestFit="1" customWidth="1"/>
    <col min="8" max="8" width="3.28571428571429" customWidth="1"/>
    <col min="9" max="9" width="18.1428571428571" bestFit="1" customWidth="1"/>
    <col min="10" max="10" width="3" customWidth="1"/>
    <col min="11" max="11" width="13.5714285714286" bestFit="1" customWidth="1"/>
    <col min="12" max="12" width="2.28571428571429" customWidth="1"/>
    <col min="13" max="13" width="16.7142857142857" bestFit="1" customWidth="1"/>
    <col min="14" max="14" width="2" customWidth="1"/>
    <col min="15" max="15" width="12.4285714285714" bestFit="1" customWidth="1"/>
    <col min="16" max="16" width="3.85714285714286" customWidth="1"/>
    <col min="17" max="17" width="12.2857142857143" bestFit="1" customWidth="1"/>
    <col min="18" max="18" width="2.71428571428571" customWidth="1"/>
    <col min="19" max="19" width="15.1428571428571" customWidth="1"/>
  </cols>
  <sheetData>
    <row r="1" spans="1:19" ht="15">
      <c r="A1" s="19"/>
      <c r="B1" s="19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19" t="s">
        <v>138</v>
      </c>
      <c r="S1" s="20"/>
    </row>
    <row r="2" spans="1:19" ht="15">
      <c r="A2" s="19"/>
      <c r="B2" s="19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 t="s">
        <v>121</v>
      </c>
      <c r="S2" s="20"/>
    </row>
    <row r="3" spans="1:19" ht="15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spans="1:19" ht="15.75">
      <c r="A4" s="9" t="s">
        <v>76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5.75">
      <c r="A5" s="9" t="s">
        <v>135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15.75">
      <c r="A6" s="9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</row>
    <row r="7" spans="1:19" ht="15.75">
      <c r="A7" s="9" t="s">
        <v>141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</row>
    <row r="8" spans="1:19" ht="15.75">
      <c r="A8" s="9" t="s">
        <v>137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</row>
    <row r="9" spans="1:19" ht="15.7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</row>
    <row r="10" spans="1:19" ht="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</row>
    <row r="11" spans="1:19" ht="15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</row>
    <row r="12" spans="1:19" ht="15">
      <c r="A12" s="20"/>
      <c r="B12" s="19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</row>
    <row r="13" spans="1:19" ht="15">
      <c r="A13" s="20" t="s">
        <v>50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19" ht="15">
      <c r="A14" s="19"/>
      <c r="B14" s="19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</row>
    <row r="15" spans="1:19" ht="15.75">
      <c r="A15" s="19"/>
      <c r="B15" s="19"/>
      <c r="C15" s="37" t="s">
        <v>57</v>
      </c>
      <c r="D15" s="37"/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</row>
    <row r="16" spans="1:19" ht="15.75">
      <c r="A16" s="19"/>
      <c r="B16" s="19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</row>
    <row r="17" spans="1:19" ht="15">
      <c r="A17" s="19"/>
      <c r="B17" s="19"/>
      <c r="C17" s="20"/>
      <c r="D17" s="20"/>
      <c r="E17" s="20"/>
      <c r="F17" s="20"/>
      <c r="G17" s="22" t="s">
        <v>20</v>
      </c>
      <c r="H17" s="20"/>
      <c r="I17" s="20"/>
      <c r="J17" s="20"/>
      <c r="K17" s="20"/>
      <c r="L17" s="20"/>
      <c r="M17" s="21" t="s">
        <v>19</v>
      </c>
      <c r="N17" s="21"/>
      <c r="O17" s="21"/>
      <c r="P17" s="20"/>
      <c r="Q17" s="56" t="s">
        <v>17</v>
      </c>
      <c r="R17" s="56"/>
      <c r="S17" s="56"/>
    </row>
    <row r="18" spans="1:19" ht="15">
      <c r="A18" s="22" t="s">
        <v>71</v>
      </c>
      <c r="B18" s="19"/>
      <c r="C18" s="20"/>
      <c r="D18" s="20"/>
      <c r="E18" s="22"/>
      <c r="F18" s="22"/>
      <c r="G18" s="22" t="s">
        <v>11</v>
      </c>
      <c r="H18" s="22"/>
      <c r="I18" s="22"/>
      <c r="J18" s="22"/>
      <c r="K18" s="22" t="s">
        <v>14</v>
      </c>
      <c r="L18" s="22"/>
      <c r="M18" s="22" t="s">
        <v>13</v>
      </c>
      <c r="N18" s="22"/>
      <c r="O18" s="22" t="s">
        <v>12</v>
      </c>
      <c r="P18" s="22"/>
      <c r="Q18" s="28" t="s">
        <v>13</v>
      </c>
      <c r="R18" s="58"/>
      <c r="S18" s="28" t="s">
        <v>12</v>
      </c>
    </row>
    <row r="19" spans="1:19" ht="15">
      <c r="A19" s="24" t="s">
        <v>72</v>
      </c>
      <c r="B19" s="19"/>
      <c r="C19" s="24" t="s">
        <v>128</v>
      </c>
      <c r="D19" s="20"/>
      <c r="E19" s="24" t="s">
        <v>10</v>
      </c>
      <c r="F19" s="22"/>
      <c r="G19" s="24" t="s">
        <v>12</v>
      </c>
      <c r="H19" s="22"/>
      <c r="I19" s="24" t="s">
        <v>13</v>
      </c>
      <c r="J19" s="22"/>
      <c r="K19" s="24" t="s">
        <v>15</v>
      </c>
      <c r="L19" s="22"/>
      <c r="M19" s="24" t="s">
        <v>124</v>
      </c>
      <c r="N19" s="22"/>
      <c r="O19" s="24" t="s">
        <v>16</v>
      </c>
      <c r="P19" s="25"/>
      <c r="Q19" s="26" t="s">
        <v>125</v>
      </c>
      <c r="R19" s="58"/>
      <c r="S19" s="26" t="s">
        <v>16</v>
      </c>
    </row>
    <row r="20" spans="1:19" ht="15">
      <c r="A20" s="19"/>
      <c r="B20" s="19"/>
      <c r="C20" s="20"/>
      <c r="D20" s="20"/>
      <c r="E20" s="27" t="s">
        <v>45</v>
      </c>
      <c r="F20" s="22"/>
      <c r="G20" s="27" t="s">
        <v>46</v>
      </c>
      <c r="H20" s="22"/>
      <c r="I20" s="27" t="s">
        <v>47</v>
      </c>
      <c r="J20" s="22"/>
      <c r="K20" s="27" t="s">
        <v>73</v>
      </c>
      <c r="L20" s="22"/>
      <c r="M20" s="27" t="s">
        <v>48</v>
      </c>
      <c r="N20" s="22"/>
      <c r="O20" s="27" t="s">
        <v>83</v>
      </c>
      <c r="P20" s="22"/>
      <c r="Q20" s="43" t="s">
        <v>49</v>
      </c>
      <c r="R20" s="28"/>
      <c r="S20" s="28" t="s">
        <v>74</v>
      </c>
    </row>
    <row r="21" spans="1:19" ht="15">
      <c r="A21" s="22">
        <v>1</v>
      </c>
      <c r="B21" s="19"/>
      <c r="C21" s="38" t="s">
        <v>139</v>
      </c>
      <c r="D21" s="20"/>
      <c r="E21" s="32">
        <f>+'[1]Weather Adjustment'!$W35</f>
        <v>290</v>
      </c>
      <c r="F21" s="32"/>
      <c r="G21" s="33">
        <f>+[2]Sheet1!$I76</f>
        <v>3952036</v>
      </c>
      <c r="H21" s="32"/>
      <c r="I21" s="32">
        <v>1987666708</v>
      </c>
      <c r="J21" s="20"/>
      <c r="K21" s="44">
        <f t="shared" si="0" ref="K21:K32">+I21/G21</f>
        <v>502.94752072096509</v>
      </c>
      <c r="L21" s="20"/>
      <c r="M21" s="32">
        <f>+($E$32-E21)/E21*I21</f>
        <v>102810346.96551724</v>
      </c>
      <c r="N21" s="32"/>
      <c r="O21" s="32">
        <f>+M21/K21</f>
        <v>204415.6551724138</v>
      </c>
      <c r="P21" s="32"/>
      <c r="Q21" s="33">
        <f>+'[1]Weather Adjustment'!$W54*1000</f>
        <v>0</v>
      </c>
      <c r="R21" s="33"/>
      <c r="S21" s="33">
        <f t="shared" si="1" ref="S21:S32">+Q21/K21</f>
        <v>0</v>
      </c>
    </row>
    <row r="22" spans="1:19" ht="15">
      <c r="A22" s="22">
        <v>2</v>
      </c>
      <c r="B22" s="19"/>
      <c r="C22" s="20" t="s">
        <v>0</v>
      </c>
      <c r="D22" s="20"/>
      <c r="E22" s="32">
        <f>+'[1]Weather Adjustment'!$W36</f>
        <v>292</v>
      </c>
      <c r="F22" s="32"/>
      <c r="G22" s="33">
        <f>+[2]Sheet1!$I77</f>
        <v>4163355</v>
      </c>
      <c r="H22" s="32"/>
      <c r="I22" s="32">
        <v>2162137665</v>
      </c>
      <c r="J22" s="20"/>
      <c r="K22" s="44">
        <f t="shared" si="0"/>
        <v>519.32579974563782</v>
      </c>
      <c r="L22" s="20"/>
      <c r="M22" s="32">
        <f t="shared" si="2" ref="M22:M32">+($E$32-E22)/E22*I22</f>
        <v>96259553.578767121</v>
      </c>
      <c r="N22" s="32"/>
      <c r="O22" s="32">
        <f t="shared" si="3" ref="O22:O32">+M22/K22</f>
        <v>185354.84589041097</v>
      </c>
      <c r="P22" s="32"/>
      <c r="Q22" s="33">
        <f>+'[1]Weather Adjustment'!$W55*1000</f>
        <v>0</v>
      </c>
      <c r="R22" s="33"/>
      <c r="S22" s="33">
        <f t="shared" si="1"/>
        <v>0</v>
      </c>
    </row>
    <row r="23" spans="1:19" ht="15">
      <c r="A23" s="22">
        <v>3</v>
      </c>
      <c r="B23" s="19"/>
      <c r="C23" s="20" t="s">
        <v>1</v>
      </c>
      <c r="D23" s="20"/>
      <c r="E23" s="32">
        <f>+'[1]Weather Adjustment'!$W37</f>
        <v>294</v>
      </c>
      <c r="F23" s="32"/>
      <c r="G23" s="33">
        <f>+[2]Sheet1!$I78</f>
        <v>4066587</v>
      </c>
      <c r="H23" s="32"/>
      <c r="I23" s="32">
        <v>2114347812</v>
      </c>
      <c r="J23" s="20"/>
      <c r="K23" s="44">
        <f t="shared" si="0"/>
        <v>519.93177866353278</v>
      </c>
      <c r="L23" s="20"/>
      <c r="M23" s="32">
        <f t="shared" si="2"/>
        <v>79108251.469387755</v>
      </c>
      <c r="N23" s="32"/>
      <c r="O23" s="32">
        <f t="shared" si="3"/>
        <v>152151.21428571429</v>
      </c>
      <c r="P23" s="32"/>
      <c r="Q23" s="33">
        <f>+'[1]Weather Adjustment'!$W56*1000</f>
        <v>0</v>
      </c>
      <c r="R23" s="33"/>
      <c r="S23" s="33">
        <f t="shared" si="1"/>
        <v>0</v>
      </c>
    </row>
    <row r="24" spans="1:19" ht="15">
      <c r="A24" s="22">
        <v>4</v>
      </c>
      <c r="B24" s="19"/>
      <c r="C24" s="20" t="s">
        <v>2</v>
      </c>
      <c r="D24" s="20"/>
      <c r="E24" s="32">
        <f>+'[1]Weather Adjustment'!$W38</f>
        <v>294</v>
      </c>
      <c r="F24" s="32"/>
      <c r="G24" s="33">
        <f>+[2]Sheet1!$I79</f>
        <v>4246986</v>
      </c>
      <c r="H24" s="32"/>
      <c r="I24" s="32">
        <v>2126772714</v>
      </c>
      <c r="J24" s="20"/>
      <c r="K24" s="44">
        <f t="shared" si="0"/>
        <v>500.77224506979775</v>
      </c>
      <c r="L24" s="20"/>
      <c r="M24" s="32">
        <f t="shared" si="2"/>
        <v>79573128.755102038</v>
      </c>
      <c r="N24" s="32"/>
      <c r="O24" s="32">
        <f t="shared" si="3"/>
        <v>158900.83673469388</v>
      </c>
      <c r="P24" s="32"/>
      <c r="Q24" s="33">
        <f>+'[1]Weather Adjustment'!$W57*1000</f>
        <v>0</v>
      </c>
      <c r="R24" s="33"/>
      <c r="S24" s="33">
        <f t="shared" si="1"/>
        <v>0</v>
      </c>
    </row>
    <row r="25" spans="1:19" ht="15">
      <c r="A25" s="22">
        <v>5</v>
      </c>
      <c r="B25" s="19"/>
      <c r="C25" s="20" t="s">
        <v>3</v>
      </c>
      <c r="D25" s="20"/>
      <c r="E25" s="32">
        <f>+'[1]Weather Adjustment'!$W39</f>
        <v>294</v>
      </c>
      <c r="F25" s="32"/>
      <c r="G25" s="33">
        <f>+[2]Sheet1!$I80</f>
        <v>4204024</v>
      </c>
      <c r="H25" s="32"/>
      <c r="I25" s="32">
        <v>2266515434</v>
      </c>
      <c r="J25" s="20"/>
      <c r="K25" s="44">
        <f t="shared" si="0"/>
        <v>539.12999402477249</v>
      </c>
      <c r="L25" s="20"/>
      <c r="M25" s="32">
        <f t="shared" si="2"/>
        <v>84801597.870748296</v>
      </c>
      <c r="N25" s="32"/>
      <c r="O25" s="32">
        <f t="shared" si="3"/>
        <v>157293.41496598639</v>
      </c>
      <c r="P25" s="32"/>
      <c r="Q25" s="33">
        <f>+'[1]Weather Adjustment'!$W58*1000</f>
        <v>0</v>
      </c>
      <c r="R25" s="33"/>
      <c r="S25" s="33">
        <f t="shared" si="1"/>
        <v>0</v>
      </c>
    </row>
    <row r="26" spans="1:19" ht="15">
      <c r="A26" s="22">
        <v>6</v>
      </c>
      <c r="B26" s="19"/>
      <c r="C26" s="20" t="s">
        <v>4</v>
      </c>
      <c r="D26" s="20"/>
      <c r="E26" s="32">
        <f>+'[1]Weather Adjustment'!$W40</f>
        <v>294</v>
      </c>
      <c r="F26" s="32"/>
      <c r="G26" s="33">
        <f>+[2]Sheet1!$I81</f>
        <v>4291041</v>
      </c>
      <c r="H26" s="32"/>
      <c r="I26" s="32">
        <v>2171949492</v>
      </c>
      <c r="J26" s="20"/>
      <c r="K26" s="44">
        <f t="shared" si="0"/>
        <v>506.1591096426252</v>
      </c>
      <c r="L26" s="20"/>
      <c r="M26" s="32">
        <f t="shared" si="2"/>
        <v>81263416.367346942</v>
      </c>
      <c r="N26" s="32"/>
      <c r="O26" s="32">
        <f t="shared" si="3"/>
        <v>160549.1530612245</v>
      </c>
      <c r="P26" s="32"/>
      <c r="Q26" s="33">
        <f>+'[1]Weather Adjustment'!$W59*1000</f>
        <v>0</v>
      </c>
      <c r="R26" s="33"/>
      <c r="S26" s="33">
        <f t="shared" si="1"/>
        <v>0</v>
      </c>
    </row>
    <row r="27" spans="1:19" ht="15">
      <c r="A27" s="22">
        <v>7</v>
      </c>
      <c r="B27" s="19"/>
      <c r="C27" s="38" t="s">
        <v>140</v>
      </c>
      <c r="D27" s="20"/>
      <c r="E27" s="32">
        <f>+'[1]Weather Adjustment'!$W41</f>
        <v>296</v>
      </c>
      <c r="F27" s="32"/>
      <c r="G27" s="33">
        <f>+[2]Sheet1!$I82</f>
        <v>4352833</v>
      </c>
      <c r="H27" s="32"/>
      <c r="I27" s="32">
        <f>+I52</f>
        <v>2186011349</v>
      </c>
      <c r="J27" s="20"/>
      <c r="K27" s="44">
        <f t="shared" si="0"/>
        <v>502.20427684682596</v>
      </c>
      <c r="L27" s="20"/>
      <c r="M27" s="32">
        <f t="shared" si="2"/>
        <v>66466561.287162162</v>
      </c>
      <c r="N27" s="32"/>
      <c r="O27" s="32">
        <f t="shared" si="3"/>
        <v>132349.65202702704</v>
      </c>
      <c r="P27" s="32"/>
      <c r="Q27" s="33">
        <f>+'[1]Weather Adjustment'!$W60*1000</f>
        <v>0</v>
      </c>
      <c r="R27" s="33"/>
      <c r="S27" s="33">
        <f t="shared" si="1"/>
        <v>0</v>
      </c>
    </row>
    <row r="28" spans="1:19" ht="15">
      <c r="A28" s="22">
        <v>8</v>
      </c>
      <c r="B28" s="19"/>
      <c r="C28" s="20" t="s">
        <v>5</v>
      </c>
      <c r="D28" s="20"/>
      <c r="E28" s="32">
        <f>+'[1]Weather Adjustment'!$W42</f>
        <v>296</v>
      </c>
      <c r="F28" s="32"/>
      <c r="G28" s="33">
        <f>+[2]Sheet1!$I83</f>
        <v>4529484</v>
      </c>
      <c r="H28" s="32"/>
      <c r="I28" s="32">
        <f>+I54</f>
        <v>2294368576</v>
      </c>
      <c r="J28" s="20"/>
      <c r="K28" s="44">
        <f t="shared" si="0"/>
        <v>506.54082805017083</v>
      </c>
      <c r="L28" s="20"/>
      <c r="M28" s="32">
        <f t="shared" si="2"/>
        <v>69761206.702702701</v>
      </c>
      <c r="N28" s="32"/>
      <c r="O28" s="32">
        <f t="shared" si="3"/>
        <v>137720.79729729731</v>
      </c>
      <c r="P28" s="32"/>
      <c r="Q28" s="33">
        <f>+'[1]Weather Adjustment'!$W61*1000</f>
        <v>0</v>
      </c>
      <c r="R28" s="33"/>
      <c r="S28" s="33">
        <f t="shared" si="1"/>
        <v>0</v>
      </c>
    </row>
    <row r="29" spans="1:19" ht="15">
      <c r="A29" s="22">
        <v>9</v>
      </c>
      <c r="B29" s="19"/>
      <c r="C29" s="20" t="s">
        <v>6</v>
      </c>
      <c r="D29" s="20"/>
      <c r="E29" s="32">
        <f>+'[1]Weather Adjustment'!$W43</f>
        <v>297</v>
      </c>
      <c r="F29" s="32"/>
      <c r="G29" s="33">
        <f>+[2]Sheet1!$I84</f>
        <v>4717632</v>
      </c>
      <c r="H29" s="32"/>
      <c r="I29" s="32">
        <f>+I56</f>
        <v>2207385137</v>
      </c>
      <c r="J29" s="20"/>
      <c r="K29" s="44">
        <f t="shared" si="0"/>
        <v>467.90108618052449</v>
      </c>
      <c r="L29" s="20"/>
      <c r="M29" s="32">
        <f t="shared" si="2"/>
        <v>59458185.508417509</v>
      </c>
      <c r="N29" s="32"/>
      <c r="O29" s="32">
        <f t="shared" si="3"/>
        <v>127074.26262626263</v>
      </c>
      <c r="P29" s="32"/>
      <c r="Q29" s="33">
        <f>+'[1]Weather Adjustment'!$W62*1000</f>
        <v>0</v>
      </c>
      <c r="R29" s="33"/>
      <c r="S29" s="33">
        <f t="shared" si="1"/>
        <v>0</v>
      </c>
    </row>
    <row r="30" spans="1:19" ht="15">
      <c r="A30" s="22">
        <v>10</v>
      </c>
      <c r="B30" s="19"/>
      <c r="C30" s="20" t="s">
        <v>7</v>
      </c>
      <c r="D30" s="20"/>
      <c r="E30" s="32">
        <f>+'[1]Weather Adjustment'!$W44</f>
        <v>297</v>
      </c>
      <c r="F30" s="32"/>
      <c r="G30" s="33">
        <f>+[2]Sheet1!$I85</f>
        <v>4457515</v>
      </c>
      <c r="H30" s="32"/>
      <c r="I30" s="32">
        <f>+I58</f>
        <v>2455613079</v>
      </c>
      <c r="J30" s="20"/>
      <c r="K30" s="44">
        <f t="shared" si="0"/>
        <v>550.8928358064976</v>
      </c>
      <c r="L30" s="20"/>
      <c r="M30" s="32">
        <f t="shared" si="2"/>
        <v>66144460.040404037</v>
      </c>
      <c r="N30" s="32"/>
      <c r="O30" s="32">
        <f t="shared" si="3"/>
        <v>120067.74410774409</v>
      </c>
      <c r="P30" s="32"/>
      <c r="Q30" s="33">
        <f>+'[1]Weather Adjustment'!$W63*1000</f>
        <v>0</v>
      </c>
      <c r="R30" s="33"/>
      <c r="S30" s="33">
        <f t="shared" si="1"/>
        <v>0</v>
      </c>
    </row>
    <row r="31" spans="1:19" ht="15">
      <c r="A31" s="22">
        <v>11</v>
      </c>
      <c r="B31" s="19"/>
      <c r="C31" s="20" t="s">
        <v>8</v>
      </c>
      <c r="D31" s="20"/>
      <c r="E31" s="32">
        <f>+'[1]Weather Adjustment'!$W45</f>
        <v>302</v>
      </c>
      <c r="F31" s="32"/>
      <c r="G31" s="33">
        <f>+[2]Sheet1!$I86</f>
        <v>5083928</v>
      </c>
      <c r="H31" s="32"/>
      <c r="I31" s="32">
        <f>+I60</f>
        <v>2471179875</v>
      </c>
      <c r="J31" s="20"/>
      <c r="K31" s="44">
        <f t="shared" si="0"/>
        <v>486.07688287481648</v>
      </c>
      <c r="L31" s="20"/>
      <c r="M31" s="32">
        <f t="shared" si="2"/>
        <v>24548144.453642387</v>
      </c>
      <c r="N31" s="32"/>
      <c r="O31" s="32">
        <f t="shared" si="3"/>
        <v>50502.596026490071</v>
      </c>
      <c r="P31" s="32"/>
      <c r="Q31" s="33">
        <f>+'[1]Weather Adjustment'!$W64*1000</f>
        <v>0</v>
      </c>
      <c r="R31" s="33"/>
      <c r="S31" s="33">
        <f t="shared" si="1"/>
        <v>0</v>
      </c>
    </row>
    <row r="32" spans="1:19" ht="15">
      <c r="A32" s="22">
        <v>12</v>
      </c>
      <c r="B32" s="19"/>
      <c r="C32" s="20" t="s">
        <v>9</v>
      </c>
      <c r="D32" s="20"/>
      <c r="E32" s="35">
        <f>+'[1]Weather Adjustment'!$W46</f>
        <v>305</v>
      </c>
      <c r="F32" s="32"/>
      <c r="G32" s="36">
        <f>+[2]Sheet1!$I87</f>
        <v>4757850</v>
      </c>
      <c r="H32" s="32"/>
      <c r="I32" s="35">
        <f>+I62</f>
        <v>2498204638</v>
      </c>
      <c r="J32" s="20"/>
      <c r="K32" s="44">
        <f t="shared" si="0"/>
        <v>525.07007114558041</v>
      </c>
      <c r="L32" s="20"/>
      <c r="M32" s="35">
        <f t="shared" si="2"/>
        <v>0</v>
      </c>
      <c r="N32" s="32"/>
      <c r="O32" s="35">
        <f t="shared" si="3"/>
        <v>0</v>
      </c>
      <c r="P32" s="41"/>
      <c r="Q32" s="36">
        <f>+'[1]Weather Adjustment'!$W65*1000</f>
        <v>0</v>
      </c>
      <c r="R32" s="57"/>
      <c r="S32" s="36">
        <f t="shared" si="1"/>
        <v>0</v>
      </c>
    </row>
    <row r="33" spans="1:19" ht="15">
      <c r="A33" s="22">
        <v>13</v>
      </c>
      <c r="B33" s="19"/>
      <c r="C33" s="20" t="s">
        <v>93</v>
      </c>
      <c r="D33" s="20"/>
      <c r="E33" s="32">
        <f>SUM(E21:E32)</f>
        <v>3551</v>
      </c>
      <c r="F33" s="32"/>
      <c r="G33" s="33">
        <f>SUM(G21:G32)</f>
        <v>52823271</v>
      </c>
      <c r="H33" s="32"/>
      <c r="I33" s="32">
        <f>SUM(I21:I32)</f>
        <v>26942152479</v>
      </c>
      <c r="J33" s="20"/>
      <c r="K33" s="44"/>
      <c r="L33" s="20"/>
      <c r="M33" s="32">
        <f>SUM(M21:M32)</f>
        <v>810194852.99919808</v>
      </c>
      <c r="N33" s="32"/>
      <c r="O33" s="32">
        <f>SUM(O21:O32)</f>
        <v>1586380.1721952648</v>
      </c>
      <c r="P33" s="32"/>
      <c r="Q33" s="33">
        <f>SUM(Q21:Q32)</f>
        <v>0</v>
      </c>
      <c r="R33" s="33"/>
      <c r="S33" s="33">
        <f>SUM(S21:S32)</f>
        <v>0</v>
      </c>
    </row>
    <row r="36" spans="3:3" ht="15">
      <c r="C36" s="19" t="s">
        <v>127</v>
      </c>
    </row>
    <row r="37" spans="3:3" ht="15">
      <c r="C37" s="20" t="s">
        <v>134</v>
      </c>
    </row>
    <row r="40" spans="9:9" ht="12.75">
      <c r="I40" s="2"/>
    </row>
    <row r="41" spans="9:9" ht="12.75">
      <c r="I41" s="2"/>
    </row>
    <row r="42" spans="9:9" ht="12.75">
      <c r="I42" s="2"/>
    </row>
    <row r="43" spans="9:9" ht="12.75">
      <c r="I43" s="2"/>
    </row>
    <row r="44" spans="9:9" ht="12.75">
      <c r="I44" s="2"/>
    </row>
    <row r="45" spans="9:9" ht="12.75">
      <c r="I45" s="2"/>
    </row>
    <row r="46" spans="9:9" ht="12.75">
      <c r="I46" s="2"/>
    </row>
    <row r="47" spans="9:9" ht="12.75">
      <c r="I47" s="2"/>
    </row>
    <row r="48" spans="9:9" ht="12.75">
      <c r="I48" s="2"/>
    </row>
    <row r="49" spans="9:9" ht="12.75">
      <c r="I49" s="2"/>
    </row>
    <row r="50" spans="9:9" ht="12.75">
      <c r="I50" s="2"/>
    </row>
    <row r="51" spans="9:9" ht="12.75" hidden="1">
      <c r="I51" s="2"/>
    </row>
    <row r="52" spans="9:9" ht="12.75" hidden="1">
      <c r="I52">
        <v>2186011349</v>
      </c>
    </row>
    <row r="53" ht="12.75" hidden="1"/>
    <row r="54" spans="9:9" ht="12.75" hidden="1">
      <c r="I54">
        <v>2294368576</v>
      </c>
    </row>
    <row r="55" ht="12.75" hidden="1"/>
    <row r="56" spans="9:9" ht="12.75" hidden="1">
      <c r="I56">
        <v>2207385137</v>
      </c>
    </row>
    <row r="57" ht="12.75" hidden="1"/>
    <row r="58" spans="9:9" ht="12.75" hidden="1">
      <c r="I58">
        <v>2455613079</v>
      </c>
    </row>
    <row r="59" ht="12.75" hidden="1"/>
    <row r="60" spans="9:9" ht="12.75" hidden="1">
      <c r="I60">
        <v>2471179875</v>
      </c>
    </row>
    <row r="61" ht="12.75" hidden="1"/>
    <row r="62" spans="9:9" ht="12.75" hidden="1">
      <c r="I62">
        <v>2498204638</v>
      </c>
    </row>
    <row r="63" ht="12.75" hidden="1"/>
    <row r="64" ht="12.75" hidden="1"/>
    <row r="65" ht="12.75" hidden="1"/>
    <row r="66" ht="12.75" hidden="1"/>
  </sheetData>
  <pageMargins left="1" right="0.25" top="1.5" bottom="1" header="0.5" footer="0.5"/>
  <pageSetup orientation="landscape" scale="79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36"/>
  <sheetViews>
    <sheetView workbookViewId="0" topLeftCell="A7">
      <selection pane="topLeft" activeCell="R29" sqref="R29"/>
    </sheetView>
  </sheetViews>
  <sheetFormatPr defaultRowHeight="12.75"/>
  <cols>
    <col min="1" max="1" width="4.42857142857143" style="17" customWidth="1"/>
    <col min="2" max="2" width="3" style="17" customWidth="1"/>
    <col min="4" max="4" width="3.85714285714286" customWidth="1"/>
    <col min="5" max="5" width="10.1428571428571" bestFit="1" customWidth="1"/>
    <col min="6" max="6" width="3.42857142857143" customWidth="1"/>
    <col min="7" max="7" width="14.4285714285714" bestFit="1" customWidth="1"/>
    <col min="8" max="8" width="3.28571428571429" customWidth="1"/>
    <col min="9" max="9" width="2" customWidth="1"/>
    <col min="10" max="10" width="11.1428571428571" bestFit="1" customWidth="1"/>
    <col min="11" max="11" width="3.85714285714286" customWidth="1"/>
    <col min="12" max="12" width="17.4285714285714" customWidth="1"/>
  </cols>
  <sheetData>
    <row r="1" spans="1:12" ht="15">
      <c r="A1" s="19"/>
      <c r="B1" s="19"/>
      <c r="C1" s="20"/>
      <c r="D1" s="20"/>
      <c r="E1" s="20"/>
      <c r="F1" s="20"/>
      <c r="G1" s="20"/>
      <c r="H1" s="20"/>
      <c r="I1" s="20"/>
      <c r="K1" s="20"/>
      <c r="L1" s="19" t="s">
        <v>138</v>
      </c>
    </row>
    <row r="2" spans="1:12" ht="15">
      <c r="A2" s="19"/>
      <c r="B2" s="19"/>
      <c r="C2" s="20"/>
      <c r="D2" s="20"/>
      <c r="E2" s="20"/>
      <c r="F2" s="20"/>
      <c r="G2" s="20"/>
      <c r="H2" s="20"/>
      <c r="I2" s="20"/>
      <c r="K2" s="20"/>
      <c r="L2" s="20" t="s">
        <v>122</v>
      </c>
    </row>
    <row r="3" spans="1:11" ht="15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</row>
    <row r="4" spans="1:12" ht="15.75">
      <c r="A4" s="9" t="s">
        <v>76</v>
      </c>
      <c r="B4" s="6"/>
      <c r="C4" s="6"/>
      <c r="D4" s="6"/>
      <c r="E4" s="6"/>
      <c r="F4" s="6"/>
      <c r="G4" s="6"/>
      <c r="H4" s="6"/>
      <c r="I4" s="6"/>
      <c r="J4" s="6"/>
      <c r="K4" s="6"/>
      <c r="L4" s="5"/>
    </row>
    <row r="5" spans="1:12" ht="15.75">
      <c r="A5" s="9" t="s">
        <v>135</v>
      </c>
      <c r="B5" s="6"/>
      <c r="C5" s="6"/>
      <c r="D5" s="6"/>
      <c r="E5" s="6"/>
      <c r="F5" s="6"/>
      <c r="G5" s="6"/>
      <c r="H5" s="6"/>
      <c r="I5" s="6"/>
      <c r="J5" s="6"/>
      <c r="K5" s="6"/>
      <c r="L5" s="5"/>
    </row>
    <row r="6" spans="1:12" ht="15.75">
      <c r="A6" s="9" t="s">
        <v>52</v>
      </c>
      <c r="B6" s="6"/>
      <c r="C6" s="6"/>
      <c r="D6" s="6"/>
      <c r="E6" s="6"/>
      <c r="F6" s="6"/>
      <c r="G6" s="6"/>
      <c r="H6" s="6"/>
      <c r="I6" s="6"/>
      <c r="J6" s="6"/>
      <c r="K6" s="6"/>
      <c r="L6" s="5"/>
    </row>
    <row r="7" spans="1:12" ht="15.75">
      <c r="A7" s="9" t="s">
        <v>141</v>
      </c>
      <c r="B7" s="6"/>
      <c r="C7" s="6"/>
      <c r="D7" s="6"/>
      <c r="E7" s="6"/>
      <c r="F7" s="6"/>
      <c r="G7" s="6"/>
      <c r="H7" s="6"/>
      <c r="I7" s="6"/>
      <c r="J7" s="6"/>
      <c r="K7" s="6"/>
      <c r="L7" s="5"/>
    </row>
    <row r="8" spans="1:12" ht="15.75">
      <c r="A8" s="9" t="s">
        <v>137</v>
      </c>
      <c r="B8" s="6"/>
      <c r="C8" s="6"/>
      <c r="D8" s="6"/>
      <c r="E8" s="6"/>
      <c r="F8" s="6"/>
      <c r="G8" s="6"/>
      <c r="H8" s="6"/>
      <c r="I8" s="6"/>
      <c r="J8" s="6"/>
      <c r="K8" s="6"/>
      <c r="L8" s="5"/>
    </row>
    <row r="9" spans="1:12" ht="15.75">
      <c r="A9" s="9"/>
      <c r="B9" s="6"/>
      <c r="C9" s="6"/>
      <c r="D9" s="6"/>
      <c r="E9" s="6"/>
      <c r="F9" s="6"/>
      <c r="G9" s="6"/>
      <c r="H9" s="6"/>
      <c r="I9" s="6"/>
      <c r="J9" s="6"/>
      <c r="K9" s="6"/>
      <c r="L9" s="5"/>
    </row>
    <row r="10" spans="1:12" ht="1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5"/>
    </row>
    <row r="11" spans="1:12" ht="15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5"/>
    </row>
    <row r="12" spans="1:11" ht="15">
      <c r="A12" s="20"/>
      <c r="B12" s="19"/>
      <c r="C12" s="20"/>
      <c r="D12" s="20"/>
      <c r="E12" s="20"/>
      <c r="F12" s="20"/>
      <c r="G12" s="20"/>
      <c r="H12" s="20"/>
      <c r="I12" s="20"/>
      <c r="J12" s="20"/>
      <c r="K12" s="20"/>
    </row>
    <row r="13" spans="1:11" ht="15">
      <c r="A13" s="20" t="s">
        <v>113</v>
      </c>
      <c r="B13" s="19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15">
      <c r="A14" s="19"/>
      <c r="B14" s="19"/>
      <c r="C14" s="20"/>
      <c r="D14" s="20"/>
      <c r="E14" s="20"/>
      <c r="F14" s="20"/>
      <c r="G14" s="20"/>
      <c r="H14" s="20"/>
      <c r="I14" s="20"/>
      <c r="J14" s="20"/>
      <c r="K14" s="20"/>
    </row>
    <row r="15" spans="1:12" ht="15.75">
      <c r="A15" s="74" t="s">
        <v>57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  <c r="L15" s="74"/>
    </row>
    <row r="16" spans="1:11" ht="15.75">
      <c r="A16" s="19"/>
      <c r="B16" s="19"/>
      <c r="C16" s="37"/>
      <c r="D16" s="37"/>
      <c r="E16" s="37"/>
      <c r="F16" s="37"/>
      <c r="G16" s="37"/>
      <c r="H16" s="37"/>
      <c r="I16" s="37"/>
      <c r="J16" s="37"/>
      <c r="K16" s="37"/>
    </row>
    <row r="17" spans="1:12" ht="15">
      <c r="A17" s="19"/>
      <c r="B17" s="19"/>
      <c r="C17" s="20"/>
      <c r="D17" s="20"/>
      <c r="E17" s="20"/>
      <c r="F17" s="20"/>
      <c r="G17" s="22" t="s">
        <v>20</v>
      </c>
      <c r="H17" s="20"/>
      <c r="I17" s="40"/>
      <c r="J17" s="21" t="s">
        <v>19</v>
      </c>
      <c r="K17" s="20"/>
      <c r="L17" s="24" t="s">
        <v>17</v>
      </c>
    </row>
    <row r="18" spans="1:12" ht="15">
      <c r="A18" s="22" t="s">
        <v>71</v>
      </c>
      <c r="B18" s="19"/>
      <c r="C18" s="20"/>
      <c r="D18" s="20"/>
      <c r="E18" s="22"/>
      <c r="F18" s="22"/>
      <c r="G18" s="22" t="s">
        <v>11</v>
      </c>
      <c r="H18" s="22"/>
      <c r="I18" s="22"/>
      <c r="J18" s="22" t="s">
        <v>12</v>
      </c>
      <c r="K18" s="22"/>
      <c r="L18" s="22" t="s">
        <v>12</v>
      </c>
    </row>
    <row r="19" spans="1:12" ht="15">
      <c r="A19" s="24" t="s">
        <v>72</v>
      </c>
      <c r="B19" s="19"/>
      <c r="C19" s="24" t="s">
        <v>128</v>
      </c>
      <c r="D19" s="20"/>
      <c r="E19" s="24" t="s">
        <v>10</v>
      </c>
      <c r="F19" s="22"/>
      <c r="G19" s="24" t="s">
        <v>12</v>
      </c>
      <c r="H19" s="22"/>
      <c r="I19" s="22"/>
      <c r="J19" s="24" t="s">
        <v>124</v>
      </c>
      <c r="K19" s="25"/>
      <c r="L19" s="24" t="s">
        <v>16</v>
      </c>
    </row>
    <row r="20" spans="1:12" ht="15">
      <c r="A20" s="19"/>
      <c r="B20" s="19"/>
      <c r="C20" s="20"/>
      <c r="D20" s="20"/>
      <c r="E20" s="27" t="s">
        <v>45</v>
      </c>
      <c r="F20" s="22"/>
      <c r="G20" s="27" t="s">
        <v>46</v>
      </c>
      <c r="H20" s="22"/>
      <c r="I20" s="22"/>
      <c r="J20" s="27" t="s">
        <v>47</v>
      </c>
      <c r="K20" s="22"/>
      <c r="L20" s="27" t="s">
        <v>99</v>
      </c>
    </row>
    <row r="21" spans="1:12" ht="15">
      <c r="A21" s="22">
        <v>1</v>
      </c>
      <c r="B21" s="19"/>
      <c r="C21" s="38" t="s">
        <v>139</v>
      </c>
      <c r="D21" s="20"/>
      <c r="E21" s="32">
        <v>15</v>
      </c>
      <c r="F21" s="32"/>
      <c r="G21" s="32">
        <v>114884</v>
      </c>
      <c r="H21" s="32"/>
      <c r="I21" s="32"/>
      <c r="J21" s="32">
        <v>0</v>
      </c>
      <c r="K21" s="32"/>
      <c r="L21" s="32">
        <v>0</v>
      </c>
    </row>
    <row r="22" spans="1:12" ht="15">
      <c r="A22" s="22">
        <v>2</v>
      </c>
      <c r="B22" s="19"/>
      <c r="C22" s="20" t="s">
        <v>0</v>
      </c>
      <c r="D22" s="20"/>
      <c r="E22" s="32">
        <v>15</v>
      </c>
      <c r="F22" s="32"/>
      <c r="G22" s="32">
        <v>117826</v>
      </c>
      <c r="H22" s="32"/>
      <c r="I22" s="32"/>
      <c r="J22" s="32">
        <v>0</v>
      </c>
      <c r="K22" s="32"/>
      <c r="L22" s="32">
        <v>0</v>
      </c>
    </row>
    <row r="23" spans="1:12" ht="15">
      <c r="A23" s="22">
        <v>3</v>
      </c>
      <c r="B23" s="19"/>
      <c r="C23" s="20" t="s">
        <v>1</v>
      </c>
      <c r="D23" s="20"/>
      <c r="E23" s="32">
        <v>15</v>
      </c>
      <c r="F23" s="32"/>
      <c r="G23" s="32">
        <v>115356</v>
      </c>
      <c r="H23" s="32"/>
      <c r="I23" s="32"/>
      <c r="J23" s="32">
        <v>0</v>
      </c>
      <c r="K23" s="32"/>
      <c r="L23" s="32">
        <v>0</v>
      </c>
    </row>
    <row r="24" spans="1:12" ht="15">
      <c r="A24" s="22">
        <v>4</v>
      </c>
      <c r="B24" s="19"/>
      <c r="C24" s="20" t="s">
        <v>2</v>
      </c>
      <c r="D24" s="20"/>
      <c r="E24" s="32">
        <v>15</v>
      </c>
      <c r="F24" s="32"/>
      <c r="G24" s="32">
        <v>115264</v>
      </c>
      <c r="H24" s="32"/>
      <c r="I24" s="32"/>
      <c r="J24" s="32">
        <v>0</v>
      </c>
      <c r="K24" s="32"/>
      <c r="L24" s="32">
        <v>0</v>
      </c>
    </row>
    <row r="25" spans="1:12" ht="15">
      <c r="A25" s="22">
        <v>5</v>
      </c>
      <c r="B25" s="19"/>
      <c r="C25" s="20" t="s">
        <v>3</v>
      </c>
      <c r="D25" s="20"/>
      <c r="E25" s="32">
        <v>15</v>
      </c>
      <c r="F25" s="32"/>
      <c r="G25" s="32">
        <v>115264</v>
      </c>
      <c r="H25" s="32"/>
      <c r="I25" s="32"/>
      <c r="J25" s="32">
        <v>0</v>
      </c>
      <c r="K25" s="32"/>
      <c r="L25" s="32">
        <v>0</v>
      </c>
    </row>
    <row r="26" spans="1:12" ht="15">
      <c r="A26" s="22">
        <v>6</v>
      </c>
      <c r="B26" s="19"/>
      <c r="C26" s="20" t="s">
        <v>4</v>
      </c>
      <c r="D26" s="20"/>
      <c r="E26" s="41">
        <v>15</v>
      </c>
      <c r="F26" s="32"/>
      <c r="G26" s="41">
        <v>130020</v>
      </c>
      <c r="H26" s="32"/>
      <c r="I26" s="32"/>
      <c r="J26" s="32">
        <v>0</v>
      </c>
      <c r="K26" s="32"/>
      <c r="L26" s="32">
        <v>0</v>
      </c>
    </row>
    <row r="27" spans="1:12" ht="15">
      <c r="A27" s="22">
        <v>7</v>
      </c>
      <c r="B27" s="19"/>
      <c r="C27" s="38" t="s">
        <v>140</v>
      </c>
      <c r="D27" s="20"/>
      <c r="E27" s="32">
        <v>15</v>
      </c>
      <c r="F27" s="32"/>
      <c r="G27" s="32">
        <v>130073</v>
      </c>
      <c r="H27" s="32"/>
      <c r="I27" s="32"/>
      <c r="J27" s="32">
        <v>0</v>
      </c>
      <c r="K27" s="32"/>
      <c r="L27" s="32">
        <v>0</v>
      </c>
    </row>
    <row r="28" spans="1:12" ht="15">
      <c r="A28" s="22">
        <v>8</v>
      </c>
      <c r="B28" s="19"/>
      <c r="C28" s="20" t="s">
        <v>5</v>
      </c>
      <c r="D28" s="20"/>
      <c r="E28" s="32">
        <v>15</v>
      </c>
      <c r="F28" s="32"/>
      <c r="G28" s="32">
        <v>130073</v>
      </c>
      <c r="H28" s="32"/>
      <c r="I28" s="32"/>
      <c r="J28" s="32">
        <v>0</v>
      </c>
      <c r="K28" s="32"/>
      <c r="L28" s="32">
        <v>0</v>
      </c>
    </row>
    <row r="29" spans="1:12" ht="15">
      <c r="A29" s="22">
        <v>9</v>
      </c>
      <c r="B29" s="19"/>
      <c r="C29" s="20" t="s">
        <v>6</v>
      </c>
      <c r="D29" s="20"/>
      <c r="E29" s="32">
        <v>15</v>
      </c>
      <c r="F29" s="32"/>
      <c r="G29" s="32">
        <v>130977</v>
      </c>
      <c r="H29" s="32"/>
      <c r="I29" s="32"/>
      <c r="J29" s="32">
        <v>0</v>
      </c>
      <c r="K29" s="32"/>
      <c r="L29" s="32">
        <v>0</v>
      </c>
    </row>
    <row r="30" spans="1:12" ht="15">
      <c r="A30" s="22">
        <v>10</v>
      </c>
      <c r="B30" s="19"/>
      <c r="C30" s="20" t="s">
        <v>7</v>
      </c>
      <c r="D30" s="20"/>
      <c r="E30" s="32">
        <v>15</v>
      </c>
      <c r="F30" s="32"/>
      <c r="G30" s="32">
        <v>130432</v>
      </c>
      <c r="H30" s="32"/>
      <c r="I30" s="32"/>
      <c r="J30" s="32">
        <v>0</v>
      </c>
      <c r="K30" s="32"/>
      <c r="L30" s="32">
        <v>0</v>
      </c>
    </row>
    <row r="31" spans="1:12" ht="15">
      <c r="A31" s="22">
        <v>11</v>
      </c>
      <c r="B31" s="19"/>
      <c r="C31" s="20" t="s">
        <v>8</v>
      </c>
      <c r="D31" s="20"/>
      <c r="E31" s="32">
        <v>15</v>
      </c>
      <c r="F31" s="32"/>
      <c r="G31" s="32">
        <v>114103</v>
      </c>
      <c r="H31" s="32"/>
      <c r="I31" s="32"/>
      <c r="J31" s="32">
        <v>0</v>
      </c>
      <c r="K31" s="32"/>
      <c r="L31" s="32">
        <f>0</f>
        <v>0</v>
      </c>
    </row>
    <row r="32" spans="1:12" ht="15">
      <c r="A32" s="22">
        <v>12</v>
      </c>
      <c r="B32" s="19"/>
      <c r="C32" s="20" t="s">
        <v>9</v>
      </c>
      <c r="D32" s="20"/>
      <c r="E32" s="35">
        <v>15</v>
      </c>
      <c r="F32" s="32"/>
      <c r="G32" s="35">
        <v>132466</v>
      </c>
      <c r="H32" s="32"/>
      <c r="I32" s="32"/>
      <c r="J32" s="35">
        <v>0</v>
      </c>
      <c r="K32" s="41"/>
      <c r="L32" s="35">
        <f>0</f>
        <v>0</v>
      </c>
    </row>
    <row r="33" spans="1:12" ht="15">
      <c r="A33" s="22">
        <v>13</v>
      </c>
      <c r="B33" s="19"/>
      <c r="C33" s="20" t="s">
        <v>93</v>
      </c>
      <c r="D33" s="20"/>
      <c r="E33" s="32">
        <f>SUM(E21:E32)</f>
        <v>180</v>
      </c>
      <c r="F33" s="32"/>
      <c r="G33" s="32">
        <f>SUM(G21:G32)</f>
        <v>1476738</v>
      </c>
      <c r="H33" s="32"/>
      <c r="I33" s="32"/>
      <c r="J33" s="32">
        <f>SUM(J21:J32)</f>
        <v>0</v>
      </c>
      <c r="K33" s="32"/>
      <c r="L33" s="32">
        <f>SUM(L21:L32)</f>
        <v>0</v>
      </c>
    </row>
    <row r="36" spans="3:3" ht="12.75">
      <c r="C36" s="60" t="s">
        <v>126</v>
      </c>
    </row>
  </sheetData>
  <mergeCells count="1">
    <mergeCell ref="A15:L15"/>
  </mergeCells>
  <printOptions horizontalCentered="1"/>
  <pageMargins left="1" right="0.25" top="1.5" bottom="1" header="0.5" footer="0.5"/>
  <pageSetup orientation="landscape" scale="8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36"/>
  <sheetViews>
    <sheetView workbookViewId="0" topLeftCell="A1">
      <selection pane="topLeft" activeCell="R21" sqref="R21"/>
    </sheetView>
  </sheetViews>
  <sheetFormatPr defaultRowHeight="12.75"/>
  <cols>
    <col min="1" max="1" width="4.42857142857143" style="17" customWidth="1"/>
    <col min="2" max="2" width="3" style="17" customWidth="1"/>
    <col min="4" max="4" width="3.85714285714286" customWidth="1"/>
    <col min="5" max="5" width="10.1428571428571" bestFit="1" customWidth="1"/>
    <col min="6" max="6" width="3.42857142857143" customWidth="1"/>
    <col min="7" max="7" width="14.4285714285714" bestFit="1" customWidth="1"/>
    <col min="8" max="8" width="3.28571428571429" customWidth="1"/>
    <col min="9" max="9" width="13.7142857142857" bestFit="1" customWidth="1"/>
    <col min="10" max="10" width="3.28571428571429" customWidth="1"/>
    <col min="11" max="11" width="17.5714285714286" customWidth="1"/>
    <col min="13" max="13" width="9.14285714285714" customWidth="1"/>
  </cols>
  <sheetData>
    <row r="1" spans="1:11" ht="15">
      <c r="A1" s="19"/>
      <c r="B1" s="19"/>
      <c r="C1" s="20"/>
      <c r="D1" s="20"/>
      <c r="E1" s="20"/>
      <c r="F1" s="20"/>
      <c r="G1" s="20"/>
      <c r="H1" s="20"/>
      <c r="K1" s="19" t="s">
        <v>138</v>
      </c>
    </row>
    <row r="2" spans="1:11" ht="15">
      <c r="A2" s="19"/>
      <c r="B2" s="19"/>
      <c r="C2" s="20"/>
      <c r="D2" s="20"/>
      <c r="E2" s="20"/>
      <c r="F2" s="20"/>
      <c r="G2" s="20"/>
      <c r="H2" s="20"/>
      <c r="K2" s="20" t="s">
        <v>123</v>
      </c>
    </row>
    <row r="3" spans="1:9" ht="15">
      <c r="A3" s="19"/>
      <c r="B3" s="19"/>
      <c r="C3" s="20"/>
      <c r="D3" s="20"/>
      <c r="E3" s="20"/>
      <c r="F3" s="20"/>
      <c r="G3" s="20"/>
      <c r="H3" s="20"/>
      <c r="I3" s="20"/>
    </row>
    <row r="4" spans="1:11" ht="15.75">
      <c r="A4" s="9" t="s">
        <v>76</v>
      </c>
      <c r="B4" s="6"/>
      <c r="C4" s="6"/>
      <c r="D4" s="6"/>
      <c r="E4" s="6"/>
      <c r="F4" s="6"/>
      <c r="G4" s="6"/>
      <c r="H4" s="6"/>
      <c r="I4" s="6"/>
      <c r="J4" s="5"/>
      <c r="K4" s="5"/>
    </row>
    <row r="5" spans="1:11" ht="15.75">
      <c r="A5" s="9" t="s">
        <v>135</v>
      </c>
      <c r="B5" s="6"/>
      <c r="C5" s="6"/>
      <c r="D5" s="6"/>
      <c r="E5" s="6"/>
      <c r="F5" s="6"/>
      <c r="G5" s="6"/>
      <c r="H5" s="6"/>
      <c r="I5" s="6"/>
      <c r="J5" s="5"/>
      <c r="K5" s="5"/>
    </row>
    <row r="6" spans="1:11" ht="15.75">
      <c r="A6" s="9" t="s">
        <v>52</v>
      </c>
      <c r="B6" s="6"/>
      <c r="C6" s="6"/>
      <c r="D6" s="6"/>
      <c r="E6" s="6"/>
      <c r="F6" s="6"/>
      <c r="G6" s="6"/>
      <c r="H6" s="6"/>
      <c r="I6" s="6"/>
      <c r="J6" s="5"/>
      <c r="K6" s="5"/>
    </row>
    <row r="7" spans="1:11" ht="15.75">
      <c r="A7" s="9" t="s">
        <v>141</v>
      </c>
      <c r="B7" s="6"/>
      <c r="C7" s="6"/>
      <c r="D7" s="6"/>
      <c r="E7" s="6"/>
      <c r="F7" s="6"/>
      <c r="G7" s="6"/>
      <c r="H7" s="6"/>
      <c r="I7" s="6"/>
      <c r="J7" s="5"/>
      <c r="K7" s="5"/>
    </row>
    <row r="8" spans="1:11" ht="15.75">
      <c r="A8" s="9" t="s">
        <v>137</v>
      </c>
      <c r="B8" s="6"/>
      <c r="C8" s="6"/>
      <c r="D8" s="6"/>
      <c r="E8" s="6"/>
      <c r="F8" s="6"/>
      <c r="G8" s="6"/>
      <c r="H8" s="6"/>
      <c r="I8" s="6"/>
      <c r="J8" s="5"/>
      <c r="K8" s="5"/>
    </row>
    <row r="9" spans="1:11" ht="15.75">
      <c r="A9" s="9"/>
      <c r="B9" s="6"/>
      <c r="C9" s="6"/>
      <c r="D9" s="6"/>
      <c r="E9" s="6"/>
      <c r="F9" s="6"/>
      <c r="G9" s="6"/>
      <c r="H9" s="6"/>
      <c r="I9" s="6"/>
      <c r="J9" s="5"/>
      <c r="K9" s="5"/>
    </row>
    <row r="10" spans="1:11" ht="15">
      <c r="A10" s="6"/>
      <c r="B10" s="6"/>
      <c r="C10" s="6"/>
      <c r="D10" s="6"/>
      <c r="E10" s="6"/>
      <c r="F10" s="6"/>
      <c r="G10" s="6"/>
      <c r="H10" s="6"/>
      <c r="I10" s="6"/>
      <c r="J10" s="5"/>
      <c r="K10" s="5"/>
    </row>
    <row r="11" spans="1:11" ht="15">
      <c r="A11" s="6" t="s">
        <v>18</v>
      </c>
      <c r="B11" s="6"/>
      <c r="C11" s="6"/>
      <c r="D11" s="6"/>
      <c r="E11" s="6"/>
      <c r="F11" s="6"/>
      <c r="G11" s="6"/>
      <c r="H11" s="6"/>
      <c r="I11" s="6"/>
      <c r="J11" s="5"/>
      <c r="K11" s="5"/>
    </row>
    <row r="12" spans="1:9" ht="15">
      <c r="A12" s="20"/>
      <c r="B12" s="19"/>
      <c r="C12" s="20"/>
      <c r="D12" s="20"/>
      <c r="E12" s="20"/>
      <c r="F12" s="20"/>
      <c r="G12" s="20"/>
      <c r="H12" s="20"/>
      <c r="I12" s="20"/>
    </row>
    <row r="13" spans="1:9" ht="15">
      <c r="A13" s="20" t="s">
        <v>114</v>
      </c>
      <c r="B13" s="19"/>
      <c r="C13" s="20"/>
      <c r="D13" s="20"/>
      <c r="E13" s="20"/>
      <c r="F13" s="20"/>
      <c r="G13" s="20"/>
      <c r="H13" s="20"/>
      <c r="I13" s="20"/>
    </row>
    <row r="14" spans="1:9" ht="15">
      <c r="A14" s="19"/>
      <c r="B14" s="19"/>
      <c r="C14" s="20"/>
      <c r="D14" s="20"/>
      <c r="E14" s="20"/>
      <c r="F14" s="20"/>
      <c r="G14" s="20"/>
      <c r="H14" s="20"/>
      <c r="I14" s="20"/>
    </row>
    <row r="15" spans="1:11" ht="15.75">
      <c r="A15" s="74" t="s">
        <v>57</v>
      </c>
      <c r="B15" s="74"/>
      <c r="C15" s="74"/>
      <c r="D15" s="74"/>
      <c r="E15" s="74"/>
      <c r="F15" s="74"/>
      <c r="G15" s="74"/>
      <c r="H15" s="74"/>
      <c r="I15" s="74"/>
      <c r="J15" s="74"/>
      <c r="K15" s="74"/>
    </row>
    <row r="16" spans="1:9" ht="15.75">
      <c r="A16" s="19"/>
      <c r="B16" s="19"/>
      <c r="C16" s="37"/>
      <c r="D16" s="37"/>
      <c r="E16" s="37"/>
      <c r="F16" s="37"/>
      <c r="G16" s="37"/>
      <c r="H16" s="37"/>
      <c r="I16" s="37"/>
    </row>
    <row r="17" spans="1:11" ht="15">
      <c r="A17" s="19"/>
      <c r="B17" s="19"/>
      <c r="C17" s="20"/>
      <c r="D17" s="20"/>
      <c r="E17" s="20"/>
      <c r="F17" s="20"/>
      <c r="G17" s="22" t="s">
        <v>20</v>
      </c>
      <c r="H17" s="20"/>
      <c r="I17" s="21" t="s">
        <v>19</v>
      </c>
      <c r="K17" s="24" t="s">
        <v>17</v>
      </c>
    </row>
    <row r="18" spans="1:11" ht="15">
      <c r="A18" s="22" t="s">
        <v>71</v>
      </c>
      <c r="B18" s="19"/>
      <c r="C18" s="20"/>
      <c r="D18" s="20"/>
      <c r="E18" s="22"/>
      <c r="F18" s="22"/>
      <c r="G18" s="22" t="s">
        <v>11</v>
      </c>
      <c r="H18" s="22"/>
      <c r="I18" s="22" t="s">
        <v>12</v>
      </c>
      <c r="K18" s="22" t="s">
        <v>12</v>
      </c>
    </row>
    <row r="19" spans="1:11" ht="15">
      <c r="A19" s="24" t="s">
        <v>72</v>
      </c>
      <c r="B19" s="19"/>
      <c r="C19" s="24" t="s">
        <v>128</v>
      </c>
      <c r="D19" s="20"/>
      <c r="E19" s="24" t="s">
        <v>10</v>
      </c>
      <c r="F19" s="22"/>
      <c r="G19" s="24" t="s">
        <v>12</v>
      </c>
      <c r="H19" s="22"/>
      <c r="I19" s="24" t="s">
        <v>124</v>
      </c>
      <c r="K19" s="24" t="s">
        <v>16</v>
      </c>
    </row>
    <row r="20" spans="1:11" ht="15">
      <c r="A20" s="19"/>
      <c r="B20" s="19"/>
      <c r="C20" s="20"/>
      <c r="D20" s="20"/>
      <c r="E20" s="27" t="s">
        <v>45</v>
      </c>
      <c r="F20" s="22"/>
      <c r="G20" s="27" t="s">
        <v>46</v>
      </c>
      <c r="H20" s="22"/>
      <c r="I20" s="27" t="s">
        <v>47</v>
      </c>
      <c r="K20" s="27" t="s">
        <v>99</v>
      </c>
    </row>
    <row r="21" spans="1:20" ht="15">
      <c r="A21" s="22">
        <v>1</v>
      </c>
      <c r="B21" s="19"/>
      <c r="C21" s="38" t="s">
        <v>139</v>
      </c>
      <c r="D21" s="20"/>
      <c r="E21" s="32">
        <v>49</v>
      </c>
      <c r="F21" s="32"/>
      <c r="G21" s="39">
        <v>140305</v>
      </c>
      <c r="H21" s="32"/>
      <c r="I21" s="33">
        <v>1669</v>
      </c>
      <c r="K21" s="32">
        <v>0</v>
      </c>
      <c r="P21" s="2"/>
      <c r="T21" s="2"/>
    </row>
    <row r="22" spans="1:20" ht="15">
      <c r="A22" s="22">
        <v>2</v>
      </c>
      <c r="B22" s="19"/>
      <c r="C22" s="20" t="s">
        <v>0</v>
      </c>
      <c r="D22" s="20"/>
      <c r="E22" s="32">
        <v>49</v>
      </c>
      <c r="F22" s="32"/>
      <c r="G22" s="39">
        <v>138226</v>
      </c>
      <c r="H22" s="32"/>
      <c r="I22" s="33">
        <v>1669</v>
      </c>
      <c r="K22" s="32">
        <v>0</v>
      </c>
      <c r="P22" s="2"/>
      <c r="T22" s="2"/>
    </row>
    <row r="23" spans="1:20" ht="15">
      <c r="A23" s="22">
        <v>3</v>
      </c>
      <c r="B23" s="19"/>
      <c r="C23" s="20" t="s">
        <v>1</v>
      </c>
      <c r="D23" s="20"/>
      <c r="E23" s="32">
        <v>49</v>
      </c>
      <c r="F23" s="32"/>
      <c r="G23" s="39">
        <v>141017</v>
      </c>
      <c r="H23" s="32"/>
      <c r="I23" s="33">
        <v>1669</v>
      </c>
      <c r="K23" s="32">
        <v>0</v>
      </c>
      <c r="P23" s="2"/>
      <c r="T23" s="2"/>
    </row>
    <row r="24" spans="1:20" ht="15">
      <c r="A24" s="22">
        <v>4</v>
      </c>
      <c r="B24" s="19"/>
      <c r="C24" s="20" t="s">
        <v>2</v>
      </c>
      <c r="D24" s="20"/>
      <c r="E24" s="32">
        <v>50</v>
      </c>
      <c r="F24" s="32"/>
      <c r="G24" s="39">
        <v>140104</v>
      </c>
      <c r="H24" s="32"/>
      <c r="I24" s="33">
        <v>0</v>
      </c>
      <c r="K24" s="32">
        <v>0</v>
      </c>
      <c r="P24" s="2"/>
      <c r="T24" s="2"/>
    </row>
    <row r="25" spans="1:20" ht="15">
      <c r="A25" s="22">
        <v>5</v>
      </c>
      <c r="B25" s="19"/>
      <c r="C25" s="20" t="s">
        <v>3</v>
      </c>
      <c r="D25" s="20"/>
      <c r="E25" s="32">
        <v>50</v>
      </c>
      <c r="F25" s="32"/>
      <c r="G25" s="39">
        <v>137751</v>
      </c>
      <c r="H25" s="32"/>
      <c r="I25" s="33">
        <v>0</v>
      </c>
      <c r="K25" s="32">
        <v>0</v>
      </c>
      <c r="P25" s="2"/>
      <c r="T25" s="2"/>
    </row>
    <row r="26" spans="1:20" ht="15">
      <c r="A26" s="22">
        <v>6</v>
      </c>
      <c r="B26" s="19"/>
      <c r="C26" s="20" t="s">
        <v>4</v>
      </c>
      <c r="D26" s="20"/>
      <c r="E26" s="41">
        <v>50</v>
      </c>
      <c r="F26" s="32"/>
      <c r="G26" s="72">
        <v>187459</v>
      </c>
      <c r="H26" s="32"/>
      <c r="I26" s="33">
        <v>0</v>
      </c>
      <c r="K26" s="32">
        <v>0</v>
      </c>
      <c r="P26" s="2"/>
      <c r="T26" s="2"/>
    </row>
    <row r="27" spans="1:20" ht="15">
      <c r="A27" s="22">
        <v>7</v>
      </c>
      <c r="B27" s="19"/>
      <c r="C27" s="38" t="s">
        <v>140</v>
      </c>
      <c r="D27" s="20"/>
      <c r="E27" s="41">
        <v>50</v>
      </c>
      <c r="F27" s="32"/>
      <c r="G27" s="39">
        <v>158293</v>
      </c>
      <c r="H27" s="32"/>
      <c r="I27" s="33">
        <v>0</v>
      </c>
      <c r="K27" s="32">
        <v>0</v>
      </c>
      <c r="P27" s="2"/>
      <c r="T27" s="2"/>
    </row>
    <row r="28" spans="1:20" ht="15">
      <c r="A28" s="22">
        <v>8</v>
      </c>
      <c r="B28" s="19"/>
      <c r="C28" s="20" t="s">
        <v>5</v>
      </c>
      <c r="D28" s="20"/>
      <c r="E28" s="41">
        <v>50</v>
      </c>
      <c r="F28" s="32"/>
      <c r="G28" s="39">
        <v>161322</v>
      </c>
      <c r="H28" s="32"/>
      <c r="I28" s="33">
        <v>0</v>
      </c>
      <c r="K28" s="32">
        <v>0</v>
      </c>
      <c r="P28" s="2"/>
      <c r="T28" s="2"/>
    </row>
    <row r="29" spans="1:20" ht="15">
      <c r="A29" s="22">
        <v>9</v>
      </c>
      <c r="B29" s="19"/>
      <c r="C29" s="20" t="s">
        <v>6</v>
      </c>
      <c r="D29" s="20"/>
      <c r="E29" s="41">
        <v>50</v>
      </c>
      <c r="F29" s="32"/>
      <c r="G29" s="39">
        <v>162076</v>
      </c>
      <c r="H29" s="32"/>
      <c r="I29" s="33">
        <v>0</v>
      </c>
      <c r="K29" s="32">
        <v>0</v>
      </c>
      <c r="P29" s="2"/>
      <c r="T29" s="2"/>
    </row>
    <row r="30" spans="1:20" ht="15">
      <c r="A30" s="22">
        <v>10</v>
      </c>
      <c r="B30" s="19"/>
      <c r="C30" s="20" t="s">
        <v>7</v>
      </c>
      <c r="D30" s="20"/>
      <c r="E30" s="41">
        <v>50</v>
      </c>
      <c r="F30" s="32"/>
      <c r="G30" s="39">
        <v>160240</v>
      </c>
      <c r="H30" s="32"/>
      <c r="I30" s="33">
        <v>0</v>
      </c>
      <c r="K30" s="32">
        <v>0</v>
      </c>
      <c r="P30" s="2"/>
      <c r="T30" s="2"/>
    </row>
    <row r="31" spans="1:20" ht="15">
      <c r="A31" s="22">
        <v>11</v>
      </c>
      <c r="B31" s="19"/>
      <c r="C31" s="20" t="s">
        <v>8</v>
      </c>
      <c r="D31" s="20"/>
      <c r="E31" s="41">
        <v>50</v>
      </c>
      <c r="F31" s="32"/>
      <c r="G31" s="39">
        <v>130571</v>
      </c>
      <c r="H31" s="32"/>
      <c r="I31" s="33">
        <v>0</v>
      </c>
      <c r="K31" s="32">
        <f>0</f>
        <v>0</v>
      </c>
      <c r="P31" s="2"/>
      <c r="T31" s="2"/>
    </row>
    <row r="32" spans="1:20" ht="15">
      <c r="A32" s="22">
        <v>12</v>
      </c>
      <c r="B32" s="19"/>
      <c r="C32" s="20" t="s">
        <v>9</v>
      </c>
      <c r="D32" s="20"/>
      <c r="E32" s="35">
        <v>50</v>
      </c>
      <c r="F32" s="32"/>
      <c r="G32" s="67">
        <v>167621</v>
      </c>
      <c r="H32" s="32"/>
      <c r="I32" s="36">
        <v>0</v>
      </c>
      <c r="K32" s="35">
        <f>0</f>
        <v>0</v>
      </c>
      <c r="N32" s="3"/>
      <c r="P32" s="2"/>
      <c r="T32" s="2"/>
    </row>
    <row r="33" spans="1:20" ht="15">
      <c r="A33" s="22">
        <v>13</v>
      </c>
      <c r="B33" s="19"/>
      <c r="C33" s="20" t="s">
        <v>93</v>
      </c>
      <c r="D33" s="20"/>
      <c r="E33" s="32">
        <f>SUM(E21:E32)</f>
        <v>597</v>
      </c>
      <c r="F33" s="32"/>
      <c r="G33" s="39">
        <f>SUM(G21:G32)</f>
        <v>1824985</v>
      </c>
      <c r="H33" s="32"/>
      <c r="I33" s="33">
        <f>SUM(I21:I32)</f>
        <v>5007</v>
      </c>
      <c r="K33" s="32">
        <f>SUM(K21:K32)</f>
        <v>0</v>
      </c>
      <c r="P33" s="2"/>
      <c r="T33" s="2"/>
    </row>
    <row r="34" spans="9:9" ht="12.75">
      <c r="I34" s="2"/>
    </row>
    <row r="36" spans="3:3" ht="12.75">
      <c r="C36" s="60" t="s">
        <v>126</v>
      </c>
    </row>
  </sheetData>
  <mergeCells count="1">
    <mergeCell ref="A15:K15"/>
  </mergeCells>
  <printOptions horizontalCentered="1"/>
  <pageMargins left="1" right="0.25" top="1.5" bottom="1" header="0.5" footer="0.5"/>
  <pageSetup orientation="landscape" scale="8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R73"/>
  <sheetViews>
    <sheetView workbookViewId="0" topLeftCell="B6">
      <selection pane="topLeft" activeCell="O27" sqref="O27"/>
    </sheetView>
  </sheetViews>
  <sheetFormatPr defaultRowHeight="12.75"/>
  <cols>
    <col min="1" max="1" width="4" bestFit="1" customWidth="1"/>
    <col min="2" max="2" width="4" customWidth="1"/>
    <col min="3" max="3" width="6.42857142857143" bestFit="1" customWidth="1"/>
    <col min="4" max="4" width="5.71428571428571" customWidth="1"/>
    <col min="5" max="5" width="9.28571428571429" bestFit="1" customWidth="1"/>
    <col min="6" max="6" width="3.71428571428571" customWidth="1"/>
    <col min="7" max="7" width="10.8571428571429" bestFit="1" customWidth="1"/>
    <col min="8" max="8" width="5.71428571428571" customWidth="1"/>
    <col min="9" max="9" width="9.28571428571429" bestFit="1" customWidth="1"/>
    <col min="10" max="10" width="3.71428571428571" customWidth="1"/>
    <col min="11" max="11" width="9.85714285714286" bestFit="1" customWidth="1"/>
    <col min="12" max="12" width="5.71428571428571" customWidth="1"/>
    <col min="13" max="13" width="9.28571428571429" bestFit="1" customWidth="1"/>
    <col min="14" max="14" width="3.71428571428571" customWidth="1"/>
    <col min="15" max="15" width="10.8571428571429" bestFit="1" customWidth="1"/>
    <col min="16" max="16" width="5.71428571428571" customWidth="1"/>
  </cols>
  <sheetData>
    <row r="1" spans="15:15" ht="12.75">
      <c r="O1" t="s">
        <v>97</v>
      </c>
    </row>
    <row r="2" spans="15:15" ht="12.75">
      <c r="O2" t="s">
        <v>111</v>
      </c>
    </row>
    <row r="5" spans="3:16" ht="12.75">
      <c r="C5" s="5" t="s">
        <v>98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3:16" ht="12.75">
      <c r="C6" s="5" t="s">
        <v>76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3:16" ht="12.75">
      <c r="C7" s="5" t="s">
        <v>92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3:16" ht="12.75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3:16" ht="12.75">
      <c r="C9" s="5" t="s">
        <v>82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spans="3:16" ht="12.75"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spans="3:16" ht="12.75">
      <c r="C11" s="5" t="s">
        <v>112</v>
      </c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3:16" ht="12.75"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spans="3:16" ht="12.75">
      <c r="C13" s="5"/>
      <c r="D13" s="5"/>
      <c r="E13" s="1" t="s">
        <v>45</v>
      </c>
      <c r="F13" s="5"/>
      <c r="G13" s="1" t="s">
        <v>46</v>
      </c>
      <c r="H13" s="5"/>
      <c r="I13" s="1" t="s">
        <v>47</v>
      </c>
      <c r="J13" s="5"/>
      <c r="K13" s="1" t="s">
        <v>99</v>
      </c>
      <c r="L13" s="5"/>
      <c r="M13" s="1" t="s">
        <v>100</v>
      </c>
      <c r="N13" s="5"/>
      <c r="O13" s="1" t="s">
        <v>101</v>
      </c>
      <c r="P13" s="5"/>
    </row>
    <row r="14" spans="9:15" ht="12.75">
      <c r="I14" s="5" t="s">
        <v>102</v>
      </c>
      <c r="J14" s="5"/>
      <c r="K14" s="5"/>
      <c r="M14" s="76" t="s">
        <v>103</v>
      </c>
      <c r="N14" s="76"/>
      <c r="O14" s="76"/>
    </row>
    <row r="15" spans="5:15" ht="12.75">
      <c r="E15" s="75" t="s">
        <v>104</v>
      </c>
      <c r="F15" s="75"/>
      <c r="G15" s="75"/>
      <c r="I15" s="49" t="s">
        <v>105</v>
      </c>
      <c r="J15" s="49"/>
      <c r="K15" s="49"/>
      <c r="M15" s="75" t="s">
        <v>106</v>
      </c>
      <c r="N15" s="75"/>
      <c r="O15" s="75"/>
    </row>
    <row r="16" spans="5:13" ht="12.75">
      <c r="E16" s="1" t="s">
        <v>107</v>
      </c>
      <c r="I16" s="1" t="s">
        <v>107</v>
      </c>
      <c r="M16" s="1" t="s">
        <v>107</v>
      </c>
    </row>
    <row r="17" spans="1:15" ht="12.75">
      <c r="A17" t="s">
        <v>71</v>
      </c>
      <c r="E17" s="1" t="s">
        <v>108</v>
      </c>
      <c r="G17" s="1" t="s">
        <v>27</v>
      </c>
      <c r="I17" s="1" t="s">
        <v>108</v>
      </c>
      <c r="K17" s="1" t="s">
        <v>27</v>
      </c>
      <c r="M17" s="1" t="s">
        <v>108</v>
      </c>
      <c r="O17" s="1" t="s">
        <v>27</v>
      </c>
    </row>
    <row r="18" spans="1:15" ht="12.75">
      <c r="A18" s="50" t="s">
        <v>72</v>
      </c>
      <c r="B18" s="16"/>
      <c r="E18" s="4" t="s">
        <v>109</v>
      </c>
      <c r="G18" s="4" t="s">
        <v>110</v>
      </c>
      <c r="I18" s="4" t="s">
        <v>109</v>
      </c>
      <c r="K18" s="4" t="s">
        <v>110</v>
      </c>
      <c r="M18" s="4" t="s">
        <v>109</v>
      </c>
      <c r="O18" s="4" t="s">
        <v>110</v>
      </c>
    </row>
    <row r="19" spans="5:7" ht="12.75">
      <c r="E19" s="1"/>
      <c r="G19" s="1"/>
    </row>
    <row r="20" spans="1:18" ht="12.75">
      <c r="A20" s="17">
        <v>1</v>
      </c>
      <c r="B20" s="17"/>
      <c r="C20" s="51" t="s">
        <v>87</v>
      </c>
      <c r="E20" s="53">
        <v>64</v>
      </c>
      <c r="G20" s="3">
        <v>180067</v>
      </c>
      <c r="I20" s="54">
        <v>-5</v>
      </c>
      <c r="J20" s="3"/>
      <c r="K20" s="3"/>
      <c r="M20" s="53">
        <f t="shared" si="0" ref="M20:M31">+E20+I20</f>
        <v>59</v>
      </c>
      <c r="O20" s="3">
        <v>190872</v>
      </c>
      <c r="Q20" s="3"/>
      <c r="R20" s="3"/>
    </row>
    <row r="21" spans="1:15" ht="12.75">
      <c r="A21" s="17">
        <v>2</v>
      </c>
      <c r="B21" s="17"/>
      <c r="C21" t="s">
        <v>0</v>
      </c>
      <c r="E21" s="53">
        <v>64</v>
      </c>
      <c r="G21" s="3">
        <v>188514</v>
      </c>
      <c r="I21" s="54">
        <f>+$E$31-E21</f>
        <v>-5</v>
      </c>
      <c r="J21" s="3"/>
      <c r="K21" s="3"/>
      <c r="M21" s="53">
        <f t="shared" si="0"/>
        <v>59</v>
      </c>
      <c r="O21" s="3">
        <v>185502</v>
      </c>
    </row>
    <row r="22" spans="1:15" ht="12.75">
      <c r="A22" s="17">
        <v>3</v>
      </c>
      <c r="B22" s="17"/>
      <c r="C22" t="s">
        <v>1</v>
      </c>
      <c r="E22" s="53">
        <v>64</v>
      </c>
      <c r="G22" s="3">
        <v>195603</v>
      </c>
      <c r="I22" s="54">
        <f t="shared" si="1" ref="I22:I31">+$E$31-E22</f>
        <v>-5</v>
      </c>
      <c r="J22" s="3"/>
      <c r="K22" s="3"/>
      <c r="M22" s="53">
        <f t="shared" si="0"/>
        <v>59</v>
      </c>
      <c r="O22" s="3">
        <v>178414</v>
      </c>
    </row>
    <row r="23" spans="1:15" ht="12.75">
      <c r="A23" s="17">
        <v>4</v>
      </c>
      <c r="B23" s="17"/>
      <c r="C23" t="s">
        <v>2</v>
      </c>
      <c r="E23" s="53">
        <v>63</v>
      </c>
      <c r="G23" s="3">
        <v>178649</v>
      </c>
      <c r="I23" s="54">
        <f t="shared" si="1"/>
        <v>-4</v>
      </c>
      <c r="J23" s="3"/>
      <c r="K23" s="3"/>
      <c r="M23" s="53">
        <f t="shared" si="0"/>
        <v>59</v>
      </c>
      <c r="O23" s="3">
        <v>174689</v>
      </c>
    </row>
    <row r="24" spans="1:15" ht="12.75">
      <c r="A24" s="17">
        <v>5</v>
      </c>
      <c r="B24" s="17"/>
      <c r="C24" t="s">
        <v>3</v>
      </c>
      <c r="E24" s="53">
        <v>63</v>
      </c>
      <c r="G24" s="3">
        <v>173772</v>
      </c>
      <c r="I24" s="54">
        <f t="shared" si="1"/>
        <v>-4</v>
      </c>
      <c r="J24" s="3"/>
      <c r="K24" s="3"/>
      <c r="M24" s="53">
        <f t="shared" si="0"/>
        <v>59</v>
      </c>
      <c r="O24" s="3">
        <v>174781</v>
      </c>
    </row>
    <row r="25" spans="1:15" ht="12.75">
      <c r="A25" s="17">
        <v>6</v>
      </c>
      <c r="B25" s="17"/>
      <c r="C25" t="s">
        <v>4</v>
      </c>
      <c r="E25" s="53">
        <v>62</v>
      </c>
      <c r="G25" s="3">
        <v>174374</v>
      </c>
      <c r="I25" s="54">
        <f t="shared" si="1"/>
        <v>-3</v>
      </c>
      <c r="J25" s="3"/>
      <c r="K25" s="3"/>
      <c r="M25" s="53">
        <f t="shared" si="0"/>
        <v>59</v>
      </c>
      <c r="O25" s="3">
        <v>180021</v>
      </c>
    </row>
    <row r="26" spans="1:15" ht="12.75">
      <c r="A26" s="17">
        <v>7</v>
      </c>
      <c r="B26" s="17"/>
      <c r="C26" s="51" t="s">
        <v>88</v>
      </c>
      <c r="E26" s="53">
        <v>60</v>
      </c>
      <c r="G26" s="3">
        <v>157849</v>
      </c>
      <c r="I26" s="54">
        <f t="shared" si="1"/>
        <v>-1</v>
      </c>
      <c r="J26" s="3"/>
      <c r="K26" s="3"/>
      <c r="M26" s="53">
        <f t="shared" si="0"/>
        <v>59</v>
      </c>
      <c r="O26" s="3">
        <v>201200</v>
      </c>
    </row>
    <row r="27" spans="1:15" ht="12.75">
      <c r="A27" s="17">
        <v>8</v>
      </c>
      <c r="B27" s="17"/>
      <c r="C27" t="s">
        <v>5</v>
      </c>
      <c r="E27" s="53">
        <v>59</v>
      </c>
      <c r="G27" s="3">
        <v>155957</v>
      </c>
      <c r="I27" s="54">
        <f t="shared" si="1"/>
        <v>0</v>
      </c>
      <c r="J27" s="3"/>
      <c r="K27" s="3"/>
      <c r="M27" s="53">
        <f t="shared" si="0"/>
        <v>59</v>
      </c>
      <c r="O27" s="3">
        <v>179874</v>
      </c>
    </row>
    <row r="28" spans="1:15" ht="12.75">
      <c r="A28" s="17">
        <v>9</v>
      </c>
      <c r="B28" s="17"/>
      <c r="C28" t="s">
        <v>6</v>
      </c>
      <c r="E28" s="53">
        <v>59</v>
      </c>
      <c r="G28" s="3">
        <v>134921</v>
      </c>
      <c r="I28" s="54">
        <f t="shared" si="1"/>
        <v>0</v>
      </c>
      <c r="J28" s="3"/>
      <c r="K28" s="3"/>
      <c r="M28" s="53">
        <f t="shared" si="0"/>
        <v>59</v>
      </c>
      <c r="O28" s="3">
        <v>175430</v>
      </c>
    </row>
    <row r="29" spans="1:15" ht="12.75">
      <c r="A29" s="17">
        <v>10</v>
      </c>
      <c r="B29" s="17"/>
      <c r="C29" t="s">
        <v>7</v>
      </c>
      <c r="E29" s="53">
        <v>59</v>
      </c>
      <c r="G29" s="3">
        <v>127855</v>
      </c>
      <c r="I29" s="54">
        <f t="shared" si="1"/>
        <v>0</v>
      </c>
      <c r="J29" s="3"/>
      <c r="K29" s="3"/>
      <c r="M29" s="53">
        <f t="shared" si="0"/>
        <v>59</v>
      </c>
      <c r="O29" s="3">
        <v>174283</v>
      </c>
    </row>
    <row r="30" spans="1:15" ht="12.75">
      <c r="A30" s="17">
        <v>11</v>
      </c>
      <c r="B30" s="17"/>
      <c r="C30" t="s">
        <v>8</v>
      </c>
      <c r="E30" s="53">
        <v>59</v>
      </c>
      <c r="G30" s="3">
        <v>127775</v>
      </c>
      <c r="I30" s="54">
        <f t="shared" si="1"/>
        <v>0</v>
      </c>
      <c r="J30" s="3"/>
      <c r="K30" s="3"/>
      <c r="M30" s="53">
        <f t="shared" si="0"/>
        <v>59</v>
      </c>
      <c r="O30" s="3">
        <v>176406</v>
      </c>
    </row>
    <row r="31" spans="1:15" ht="12.75">
      <c r="A31" s="17">
        <v>12</v>
      </c>
      <c r="B31" s="17"/>
      <c r="C31" t="s">
        <v>9</v>
      </c>
      <c r="E31" s="53">
        <v>59</v>
      </c>
      <c r="G31" s="52">
        <v>135730</v>
      </c>
      <c r="I31" s="55">
        <f t="shared" si="1"/>
        <v>0</v>
      </c>
      <c r="J31" s="3"/>
      <c r="K31" s="52"/>
      <c r="M31" s="53">
        <f t="shared" si="0"/>
        <v>59</v>
      </c>
      <c r="O31" s="52">
        <v>181967</v>
      </c>
    </row>
    <row r="32" spans="1:15" ht="12.75">
      <c r="A32" s="17">
        <v>13</v>
      </c>
      <c r="B32" s="17"/>
      <c r="C32" t="s">
        <v>93</v>
      </c>
      <c r="E32" s="3"/>
      <c r="G32" s="3">
        <f>SUM(G20:G31)</f>
        <v>1931066</v>
      </c>
      <c r="I32" s="3">
        <f>SUM(I20:I31)</f>
        <v>-27</v>
      </c>
      <c r="K32" s="3">
        <f>SUM(K20:K31)</f>
        <v>0</v>
      </c>
      <c r="O32" s="3">
        <f>SUM(O20:O31)</f>
        <v>2173439</v>
      </c>
    </row>
    <row r="33" spans="5:11" ht="12.75">
      <c r="E33" s="3"/>
      <c r="K33" s="3"/>
    </row>
    <row r="34" spans="5:5" ht="12.75">
      <c r="E34" s="7"/>
    </row>
    <row r="35" spans="5:5" ht="12.75">
      <c r="E35" s="7"/>
    </row>
    <row r="36" spans="5:5" ht="12.75">
      <c r="E36" s="7"/>
    </row>
    <row r="37" spans="5:5" ht="12.75">
      <c r="E37" s="7"/>
    </row>
    <row r="38" spans="5:5" ht="12.75">
      <c r="E38" s="7"/>
    </row>
    <row r="39" spans="5:5" ht="12.75">
      <c r="E39" s="7"/>
    </row>
    <row r="40" spans="5:5" ht="12.75">
      <c r="E40" s="7"/>
    </row>
    <row r="41" spans="5:5" ht="12.75">
      <c r="E41" s="7"/>
    </row>
    <row r="42" spans="5:5" ht="12.75">
      <c r="E42" s="7"/>
    </row>
    <row r="43" spans="5:5" ht="12.75">
      <c r="E43" s="7"/>
    </row>
    <row r="44" spans="5:5" ht="12.75">
      <c r="E44" s="7"/>
    </row>
    <row r="45" spans="5:5" ht="12.75">
      <c r="E45" s="7"/>
    </row>
    <row r="46" spans="5:5" ht="12.75">
      <c r="E46" s="7"/>
    </row>
    <row r="47" spans="5:5" ht="12.75">
      <c r="E47" s="7"/>
    </row>
    <row r="48" spans="5:5" ht="12.75">
      <c r="E48" s="7"/>
    </row>
    <row r="49" spans="5:5" ht="12.75">
      <c r="E49" s="7"/>
    </row>
    <row r="50" spans="5:5" ht="12.75">
      <c r="E50" s="7"/>
    </row>
    <row r="51" spans="5:5" ht="12.75">
      <c r="E51" s="7"/>
    </row>
    <row r="52" spans="5:5" ht="12.75">
      <c r="E52" s="7"/>
    </row>
    <row r="53" spans="5:5" ht="12.75">
      <c r="E53" s="7"/>
    </row>
    <row r="54" spans="5:5" ht="12.75">
      <c r="E54" s="7"/>
    </row>
    <row r="55" spans="5:5" ht="12.75">
      <c r="E55" s="7"/>
    </row>
    <row r="56" spans="5:5" ht="12.75">
      <c r="E56" s="7"/>
    </row>
    <row r="57" spans="5:5" ht="12.75">
      <c r="E57" s="16"/>
    </row>
    <row r="58" spans="5:5" ht="12.75">
      <c r="E58" s="16"/>
    </row>
    <row r="59" spans="5:5" ht="12.75">
      <c r="E59" s="16"/>
    </row>
    <row r="60" spans="5:5" ht="12.75">
      <c r="E60" s="16"/>
    </row>
    <row r="61" spans="5:5" ht="12.75">
      <c r="E61" s="16"/>
    </row>
    <row r="62" spans="5:5" ht="12.75">
      <c r="E62" s="16"/>
    </row>
    <row r="63" spans="5:5" ht="12.75">
      <c r="E63" s="16"/>
    </row>
    <row r="64" spans="5:5" ht="12.75">
      <c r="E64" s="16"/>
    </row>
    <row r="65" spans="5:5" ht="12.75">
      <c r="E65" s="16"/>
    </row>
    <row r="66" spans="5:5" ht="12.75">
      <c r="E66" s="16"/>
    </row>
    <row r="67" spans="5:5" ht="12.75">
      <c r="E67" s="16"/>
    </row>
    <row r="68" spans="5:5" ht="12.75">
      <c r="E68" s="16"/>
    </row>
    <row r="69" spans="5:5" ht="12.75">
      <c r="E69" s="16"/>
    </row>
    <row r="70" spans="5:5" ht="12.75">
      <c r="E70" s="16"/>
    </row>
    <row r="71" spans="5:5" ht="12.75">
      <c r="E71" s="16"/>
    </row>
    <row r="72" spans="5:5" ht="12.75">
      <c r="E72" s="16"/>
    </row>
    <row r="73" spans="5:5" ht="12.75">
      <c r="E73" s="16"/>
    </row>
  </sheetData>
  <mergeCells count="3">
    <mergeCell ref="E15:G15"/>
    <mergeCell ref="M15:O15"/>
    <mergeCell ref="M14:O14"/>
  </mergeCells>
  <pageMargins left="1.25" right="0" top="1" bottom="1" header="0.5" footer="0.5"/>
  <pageSetup orientation="portrait" scale="84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M51"/>
  <sheetViews>
    <sheetView workbookViewId="0" topLeftCell="A1">
      <selection pane="topLeft" activeCell="K12" sqref="K12"/>
    </sheetView>
  </sheetViews>
  <sheetFormatPr defaultRowHeight="12.75"/>
  <cols>
    <col min="1" max="1" width="15.8571428571429" customWidth="1"/>
    <col min="2" max="2" width="3.42857142857143" customWidth="1"/>
    <col min="3" max="3" width="11.2857142857143" bestFit="1" customWidth="1"/>
    <col min="4" max="4" width="3.28571428571429" customWidth="1"/>
    <col min="5" max="5" width="11.2857142857143" bestFit="1" customWidth="1"/>
    <col min="6" max="6" width="2.71428571428571" customWidth="1"/>
    <col min="7" max="7" width="12.2857142857143" bestFit="1" customWidth="1"/>
    <col min="8" max="8" width="2.42857142857143" customWidth="1"/>
    <col min="9" max="9" width="12.2857142857143" bestFit="1" customWidth="1"/>
    <col min="10" max="10" width="3.57142857142857" customWidth="1"/>
    <col min="11" max="11" width="12.2857142857143" bestFit="1" customWidth="1"/>
    <col min="12" max="12" width="2.28571428571429" customWidth="1"/>
    <col min="13" max="13" width="11.2857142857143" bestFit="1" customWidth="1"/>
  </cols>
  <sheetData>
    <row r="1" spans="12:12" ht="12.75">
      <c r="L1" t="s">
        <v>22</v>
      </c>
    </row>
    <row r="2" spans="12:12" ht="12.75">
      <c r="L2" t="s">
        <v>37</v>
      </c>
    </row>
    <row r="4" spans="1:13" ht="15.75">
      <c r="A4" s="9" t="s">
        <v>23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2.75">
      <c r="A5" s="5" t="s">
        <v>44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8" spans="11:11" ht="12.75">
      <c r="K8" s="1" t="s">
        <v>24</v>
      </c>
    </row>
    <row r="9" spans="7:13" ht="12.75">
      <c r="G9" s="1" t="s">
        <v>25</v>
      </c>
      <c r="I9" s="1" t="s">
        <v>26</v>
      </c>
      <c r="K9" s="1" t="s">
        <v>27</v>
      </c>
      <c r="M9" s="1" t="s">
        <v>12</v>
      </c>
    </row>
    <row r="10" spans="1:13" ht="12.75">
      <c r="A10" s="4" t="s">
        <v>28</v>
      </c>
      <c r="B10" s="1"/>
      <c r="C10" s="4" t="s">
        <v>29</v>
      </c>
      <c r="D10" s="1"/>
      <c r="E10" s="4" t="s">
        <v>30</v>
      </c>
      <c r="G10" s="4" t="s">
        <v>31</v>
      </c>
      <c r="I10" s="4" t="s">
        <v>30</v>
      </c>
      <c r="K10" s="4" t="s">
        <v>32</v>
      </c>
      <c r="M10" s="4" t="s">
        <v>16</v>
      </c>
    </row>
    <row r="11" spans="3:13" ht="12.75">
      <c r="C11" s="12" t="s">
        <v>38</v>
      </c>
      <c r="D11" s="1"/>
      <c r="E11" s="12" t="s">
        <v>39</v>
      </c>
      <c r="F11" s="1"/>
      <c r="G11" s="12" t="s">
        <v>40</v>
      </c>
      <c r="H11" s="1"/>
      <c r="I11" s="12" t="s">
        <v>42</v>
      </c>
      <c r="J11" s="1"/>
      <c r="K11" s="15" t="s">
        <v>41</v>
      </c>
      <c r="L11" s="1"/>
      <c r="M11" s="12" t="s">
        <v>43</v>
      </c>
    </row>
    <row r="12" spans="1:13" ht="12.75">
      <c r="A12" t="s">
        <v>33</v>
      </c>
      <c r="C12" s="10">
        <v>86568990</v>
      </c>
      <c r="D12" s="10"/>
      <c r="E12" s="10">
        <v>96989856</v>
      </c>
      <c r="F12" s="10"/>
      <c r="G12" s="10">
        <v>97377072</v>
      </c>
      <c r="I12" s="11">
        <f>(+G12-E12)/E12</f>
        <v>0.0039923350334698923</v>
      </c>
      <c r="K12" s="10" t="e">
        <f>+#REF!</f>
        <v>#REF!</v>
      </c>
      <c r="M12" s="10" t="e">
        <f>ROUND(+I12*K12,0)</f>
        <v>#REF!</v>
      </c>
    </row>
    <row r="13" spans="1:13" ht="12.75">
      <c r="A13" t="s">
        <v>34</v>
      </c>
      <c r="C13" s="10">
        <v>39426360</v>
      </c>
      <c r="D13" s="10"/>
      <c r="E13" s="10">
        <v>41476681</v>
      </c>
      <c r="F13" s="10"/>
      <c r="G13" s="10">
        <v>41580819</v>
      </c>
      <c r="I13" s="11">
        <f>(+G13-E13)/E13</f>
        <v>0.0025107602028233648</v>
      </c>
      <c r="K13" s="10" t="e">
        <f>+#REF!</f>
        <v>#REF!</v>
      </c>
      <c r="M13" s="10" t="e">
        <f>ROUND(+I13*K13,0)</f>
        <v>#REF!</v>
      </c>
    </row>
    <row r="14" spans="1:13" ht="12.75">
      <c r="A14" t="s">
        <v>35</v>
      </c>
      <c r="C14" s="10">
        <v>1916194</v>
      </c>
      <c r="D14" s="10"/>
      <c r="E14" s="10">
        <v>2119491</v>
      </c>
      <c r="F14" s="10"/>
      <c r="G14" s="10">
        <v>2124525</v>
      </c>
      <c r="I14" s="11">
        <f>(+G14-E14)/E14</f>
        <v>0.0023750985496045983</v>
      </c>
      <c r="K14" s="10" t="e">
        <f>+#REF!</f>
        <v>#REF!</v>
      </c>
      <c r="M14" s="10" t="e">
        <f>ROUND(+I14*K14,0)</f>
        <v>#REF!</v>
      </c>
    </row>
    <row r="15" spans="1:13" ht="12.75">
      <c r="A15" t="s">
        <v>36</v>
      </c>
      <c r="C15" s="10">
        <v>20876200</v>
      </c>
      <c r="D15" s="10"/>
      <c r="E15" s="10">
        <v>21670472</v>
      </c>
      <c r="F15" s="10"/>
      <c r="G15" s="10">
        <v>21768898</v>
      </c>
      <c r="I15" s="11">
        <f>(+G15-E15)/E15</f>
        <v>0.0045419407569895105</v>
      </c>
      <c r="K15" s="10" t="e">
        <f>+#REF!</f>
        <v>#REF!</v>
      </c>
      <c r="M15" s="10" t="e">
        <f>ROUND(+I15*K15,0)</f>
        <v>#REF!</v>
      </c>
    </row>
    <row r="16" spans="1:13" ht="12.75">
      <c r="A16" t="s">
        <v>21</v>
      </c>
      <c r="C16" s="10">
        <v>37680200</v>
      </c>
      <c r="D16" s="10"/>
      <c r="E16" s="10">
        <v>27320432</v>
      </c>
      <c r="F16" s="10"/>
      <c r="G16" s="10">
        <v>41037444</v>
      </c>
      <c r="I16" s="11">
        <f>(+G16-E16)/E16</f>
        <v>0.50207888367211762</v>
      </c>
      <c r="K16" s="10" t="e">
        <f>+#REF!</f>
        <v>#REF!</v>
      </c>
      <c r="M16" s="10" t="e">
        <f>ROUND(+I16*K16,0)</f>
        <v>#REF!</v>
      </c>
    </row>
    <row r="17" spans="1:5" ht="12.75">
      <c r="A17" s="2"/>
      <c r="B17" s="2"/>
      <c r="C17" s="2"/>
      <c r="D17" s="2"/>
      <c r="E17" s="2"/>
    </row>
    <row r="19" spans="9:11" ht="12.75">
      <c r="I19" s="8"/>
      <c r="K19" s="13"/>
    </row>
    <row r="20" spans="11:11" ht="12.75">
      <c r="K20" s="14"/>
    </row>
    <row r="21" spans="1:1" ht="12.75">
      <c r="A21" t="s">
        <v>51</v>
      </c>
    </row>
    <row r="25" spans="1:5" ht="12.75">
      <c r="A25" s="2"/>
      <c r="B25" s="2"/>
      <c r="C25" s="2"/>
      <c r="D25" s="2"/>
      <c r="E25" s="2"/>
    </row>
    <row r="33" spans="1:5" ht="12.75">
      <c r="A33" s="2"/>
      <c r="B33" s="2"/>
      <c r="C33" s="2"/>
      <c r="D33" s="2"/>
      <c r="E33" s="2"/>
    </row>
    <row r="41" spans="1:5" ht="12.75">
      <c r="A41" s="2"/>
      <c r="B41" s="2"/>
      <c r="C41" s="2"/>
      <c r="D41" s="2"/>
      <c r="E41" s="2"/>
    </row>
    <row r="49" spans="1:5" ht="12.75">
      <c r="A49" s="2"/>
      <c r="B49" s="2"/>
      <c r="C49" s="2"/>
      <c r="D49" s="2"/>
      <c r="E49" s="2"/>
    </row>
    <row r="51" spans="1:5" ht="12.75">
      <c r="A51" s="2"/>
      <c r="B51" s="2"/>
      <c r="C51" s="2"/>
      <c r="D51" s="2"/>
      <c r="E51" s="2"/>
    </row>
  </sheetData>
  <pageMargins left="1.5" right="0.25" top="1" bottom="1" header="0.5" footer="0.5"/>
  <pageSetup orientation="portrait" scale="83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M51"/>
  <sheetViews>
    <sheetView workbookViewId="0" topLeftCell="A1">
      <selection pane="topLeft" activeCell="G12" sqref="G12"/>
    </sheetView>
  </sheetViews>
  <sheetFormatPr defaultRowHeight="12.75"/>
  <cols>
    <col min="1" max="1" width="15.8571428571429" customWidth="1"/>
    <col min="2" max="2" width="3.42857142857143" customWidth="1"/>
    <col min="3" max="3" width="11.2857142857143" bestFit="1" customWidth="1"/>
    <col min="4" max="4" width="3.28571428571429" customWidth="1"/>
    <col min="5" max="5" width="11.2857142857143" bestFit="1" customWidth="1"/>
    <col min="6" max="6" width="2.71428571428571" customWidth="1"/>
    <col min="7" max="7" width="12.2857142857143" bestFit="1" customWidth="1"/>
    <col min="8" max="8" width="2.42857142857143" customWidth="1"/>
    <col min="9" max="9" width="12.2857142857143" bestFit="1" customWidth="1"/>
    <col min="10" max="10" width="3.57142857142857" customWidth="1"/>
    <col min="11" max="11" width="12.2857142857143" bestFit="1" customWidth="1"/>
    <col min="12" max="12" width="2.28571428571429" customWidth="1"/>
    <col min="13" max="13" width="11.8571428571429" bestFit="1" customWidth="1"/>
  </cols>
  <sheetData>
    <row r="1" spans="12:12" ht="12.75">
      <c r="L1" t="s">
        <v>22</v>
      </c>
    </row>
    <row r="2" spans="12:12" ht="12.75">
      <c r="L2" t="s">
        <v>37</v>
      </c>
    </row>
    <row r="4" spans="1:13" ht="15.75">
      <c r="A4" s="9" t="s">
        <v>23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3" ht="12.75">
      <c r="A5" s="5" t="s">
        <v>44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8" spans="11:11" ht="12.75">
      <c r="K8" s="1" t="s">
        <v>24</v>
      </c>
    </row>
    <row r="9" spans="7:13" ht="12.75">
      <c r="G9" s="1" t="s">
        <v>25</v>
      </c>
      <c r="I9" s="1" t="s">
        <v>26</v>
      </c>
      <c r="K9" s="1" t="s">
        <v>27</v>
      </c>
      <c r="M9" s="1" t="s">
        <v>12</v>
      </c>
    </row>
    <row r="10" spans="1:13" ht="12.75">
      <c r="A10" s="4" t="s">
        <v>28</v>
      </c>
      <c r="B10" s="1"/>
      <c r="C10" s="4" t="s">
        <v>29</v>
      </c>
      <c r="D10" s="1"/>
      <c r="E10" s="4" t="s">
        <v>30</v>
      </c>
      <c r="G10" s="4" t="s">
        <v>31</v>
      </c>
      <c r="I10" s="4" t="s">
        <v>30</v>
      </c>
      <c r="K10" s="4" t="s">
        <v>32</v>
      </c>
      <c r="M10" s="4" t="s">
        <v>16</v>
      </c>
    </row>
    <row r="11" spans="3:13" ht="12.75">
      <c r="C11" s="12" t="s">
        <v>38</v>
      </c>
      <c r="D11" s="1"/>
      <c r="E11" s="12" t="s">
        <v>39</v>
      </c>
      <c r="F11" s="1"/>
      <c r="G11" s="12" t="s">
        <v>40</v>
      </c>
      <c r="H11" s="1"/>
      <c r="I11" s="12" t="s">
        <v>42</v>
      </c>
      <c r="J11" s="1"/>
      <c r="K11" s="15" t="s">
        <v>41</v>
      </c>
      <c r="L11" s="1"/>
      <c r="M11" s="12" t="s">
        <v>43</v>
      </c>
    </row>
    <row r="12" spans="1:13" ht="12.75">
      <c r="A12" t="s">
        <v>33</v>
      </c>
      <c r="C12" s="10">
        <f>+Annualization!C12</f>
        <v>86568990</v>
      </c>
      <c r="D12" s="10"/>
      <c r="E12" s="10">
        <f>+Annualization!E12</f>
        <v>96989856</v>
      </c>
      <c r="F12" s="10"/>
      <c r="G12" s="10">
        <f>+C12</f>
        <v>86568990</v>
      </c>
      <c r="I12" s="11">
        <f>(+G12-E12)/E12</f>
        <v>-0.10744284433209181</v>
      </c>
      <c r="K12" s="10" t="e">
        <f>+#REF!</f>
        <v>#REF!</v>
      </c>
      <c r="M12" s="10" t="e">
        <f>ROUND(+I12*K12,0)</f>
        <v>#REF!</v>
      </c>
    </row>
    <row r="13" spans="1:13" ht="12.75">
      <c r="A13" t="s">
        <v>34</v>
      </c>
      <c r="C13" s="10">
        <f>+Annualization!C13</f>
        <v>39426360</v>
      </c>
      <c r="D13" s="10"/>
      <c r="E13" s="10">
        <f>+Annualization!E13</f>
        <v>41476681</v>
      </c>
      <c r="F13" s="10"/>
      <c r="G13" s="10">
        <f>+C13</f>
        <v>39426360</v>
      </c>
      <c r="I13" s="11">
        <f>(+G13-E13)/E13</f>
        <v>-0.049433101939858691</v>
      </c>
      <c r="K13" s="10" t="e">
        <f>+#REF!</f>
        <v>#REF!</v>
      </c>
      <c r="M13" s="10" t="e">
        <f>ROUND(+I13*K13,0)</f>
        <v>#REF!</v>
      </c>
    </row>
    <row r="14" spans="1:13" ht="12.75">
      <c r="A14" t="s">
        <v>35</v>
      </c>
      <c r="C14" s="10">
        <f>+Annualization!C14</f>
        <v>1916194</v>
      </c>
      <c r="D14" s="10"/>
      <c r="E14" s="10">
        <f>+Annualization!E14</f>
        <v>2119491</v>
      </c>
      <c r="F14" s="10"/>
      <c r="G14" s="10">
        <f>+C14</f>
        <v>1916194</v>
      </c>
      <c r="I14" s="11">
        <f>(+G14-E14)/E14</f>
        <v>-0.095917840651363939</v>
      </c>
      <c r="K14" s="10" t="e">
        <f>+#REF!</f>
        <v>#REF!</v>
      </c>
      <c r="M14" s="10" t="e">
        <f>ROUND(+I14*K14,0)</f>
        <v>#REF!</v>
      </c>
    </row>
    <row r="15" spans="1:13" ht="12.75">
      <c r="A15" t="s">
        <v>36</v>
      </c>
      <c r="C15" s="10">
        <f>+Annualization!C15</f>
        <v>20876200</v>
      </c>
      <c r="D15" s="10"/>
      <c r="E15" s="10">
        <f>+Annualization!E15</f>
        <v>21670472</v>
      </c>
      <c r="F15" s="10"/>
      <c r="G15" s="10">
        <f>+C15</f>
        <v>20876200</v>
      </c>
      <c r="I15" s="11">
        <f>(+G15-E15)/E15</f>
        <v>-0.036652270425858745</v>
      </c>
      <c r="K15" s="10" t="e">
        <f>+#REF!</f>
        <v>#REF!</v>
      </c>
      <c r="M15" s="10" t="e">
        <f>ROUND(+I15*K15,0)</f>
        <v>#REF!</v>
      </c>
    </row>
    <row r="16" spans="1:13" ht="12.75">
      <c r="A16" t="s">
        <v>21</v>
      </c>
      <c r="C16" s="10">
        <f>+Annualization!C16</f>
        <v>37680200</v>
      </c>
      <c r="D16" s="10"/>
      <c r="E16" s="10">
        <f>+Annualization!E16</f>
        <v>27320432</v>
      </c>
      <c r="F16" s="10"/>
      <c r="G16" s="10">
        <f>+C16</f>
        <v>37680200</v>
      </c>
      <c r="I16" s="11">
        <f>(+G16-E16)/E16</f>
        <v>0.37919488242352828</v>
      </c>
      <c r="K16" s="10" t="e">
        <f>+#REF!</f>
        <v>#REF!</v>
      </c>
      <c r="M16" s="10" t="e">
        <f>ROUND(+I16*K16,0)</f>
        <v>#REF!</v>
      </c>
    </row>
    <row r="17" spans="1:5" ht="12.75">
      <c r="A17" s="2"/>
      <c r="B17" s="2"/>
      <c r="C17" s="2"/>
      <c r="D17" s="2"/>
      <c r="E17" s="2"/>
    </row>
    <row r="19" spans="9:11" ht="12.75">
      <c r="I19" s="11"/>
      <c r="K19" s="13"/>
    </row>
    <row r="20" spans="11:11" ht="12.75">
      <c r="K20" s="14"/>
    </row>
    <row r="21" spans="1:1" ht="12.75">
      <c r="A21" t="s">
        <v>51</v>
      </c>
    </row>
    <row r="25" spans="1:5" ht="12.75">
      <c r="A25" s="2"/>
      <c r="B25" s="2"/>
      <c r="C25" s="2"/>
      <c r="D25" s="2"/>
      <c r="E25" s="2"/>
    </row>
    <row r="33" spans="1:5" ht="12.75">
      <c r="A33" s="2"/>
      <c r="B33" s="2"/>
      <c r="C33" s="2"/>
      <c r="D33" s="2"/>
      <c r="E33" s="2"/>
    </row>
    <row r="41" spans="1:5" ht="12.75">
      <c r="A41" s="2"/>
      <c r="B41" s="2"/>
      <c r="C41" s="2"/>
      <c r="D41" s="2"/>
      <c r="E41" s="2"/>
    </row>
    <row r="49" spans="1:5" ht="12.75">
      <c r="A49" s="2"/>
      <c r="B49" s="2"/>
      <c r="C49" s="2"/>
      <c r="D49" s="2"/>
      <c r="E49" s="2"/>
    </row>
    <row r="51" spans="1:5" ht="12.75">
      <c r="A51" s="2"/>
      <c r="B51" s="2"/>
      <c r="C51" s="2"/>
      <c r="D51" s="2"/>
      <c r="E51" s="2"/>
    </row>
  </sheetData>
  <pageMargins left="1.5" right="0.25" top="1" bottom="1" header="0.5" footer="0.5"/>
  <pageSetup orientation="portrait" scale="8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Sheet1</vt:lpstr>
      <vt:lpstr>Sec &gt; 10 NIDR OTH ADJ</vt:lpstr>
      <vt:lpstr>Sec &gt; 10 IDR OTH ADJ </vt:lpstr>
      <vt:lpstr>Pri &gt; 10 NIDR OTH ADJ </vt:lpstr>
      <vt:lpstr>Pri &gt; 10 IDR OTH ADJ</vt:lpstr>
      <vt:lpstr>Pri &gt; 10 IDR SUB OTH ADJ</vt:lpstr>
      <vt:lpstr>TRANSMISSION OTH ADJ</vt:lpstr>
      <vt:lpstr>WHOLESALE - SUB</vt:lpstr>
      <vt:lpstr>WHOLESALE - DLS</vt:lpstr>
      <vt:lpstr>DLS </vt:lpstr>
      <vt:lpstr>Annualization</vt:lpstr>
      <vt:lpstr>Annualization - Actual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83d1885f-2e43-4913-b26c-8efa4bf9c70b</vt:lpwstr>
  </property>
</Properties>
</file>